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arquivos.caixa\br\df5688fs201\CECOT\GO-SP\Licitação\2024\LC_282_2024_SICLG_63190_Arruamento_ICMBio_Andrade\04. Documentos para Publicação\Anexos\"/>
    </mc:Choice>
  </mc:AlternateContent>
  <xr:revisionPtr revIDLastSave="0" documentId="8_{21CBC739-8987-4816-A303-F5B463A0D21E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PLANILHA DE CUSTOS" sheetId="5" r:id="rId1"/>
    <sheet name="CRONOGRAMA" sheetId="6" r:id="rId2"/>
  </sheets>
  <definedNames>
    <definedName name="_xlnm.Print_Area" localSheetId="1">CRONOGRAMA!$A$1:$F$65</definedName>
    <definedName name="_xlnm.Print_Area" localSheetId="0">'PLANILHA DE CUSTOS'!$A$1:$H$40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0" i="5" l="1"/>
  <c r="H33" i="5"/>
  <c r="H34" i="5" s="1"/>
  <c r="C56" i="6" s="1"/>
  <c r="H31" i="5"/>
  <c r="H32" i="5" s="1"/>
  <c r="C18" i="6" s="1"/>
  <c r="F20" i="6" s="1"/>
  <c r="H16" i="5"/>
  <c r="H17" i="5"/>
  <c r="H18" i="5"/>
  <c r="H19" i="5"/>
  <c r="H20" i="5"/>
  <c r="H21" i="5"/>
  <c r="H22" i="5"/>
  <c r="H23" i="5"/>
  <c r="H24" i="5"/>
  <c r="H25" i="5"/>
  <c r="H26" i="5"/>
  <c r="H27" i="5"/>
  <c r="H28" i="5"/>
  <c r="H15" i="5"/>
  <c r="H14" i="5"/>
  <c r="H13" i="5"/>
  <c r="H9" i="5"/>
  <c r="H8" i="5"/>
  <c r="H7" i="5"/>
  <c r="G9" i="6"/>
  <c r="G15" i="6"/>
  <c r="G18" i="6"/>
  <c r="G21" i="6"/>
  <c r="D27" i="6"/>
  <c r="E27" i="6"/>
  <c r="F27" i="6"/>
  <c r="D30" i="6"/>
  <c r="E30" i="6"/>
  <c r="F30" i="6"/>
  <c r="D33" i="6"/>
  <c r="E33" i="6"/>
  <c r="F33" i="6"/>
  <c r="D36" i="6"/>
  <c r="E36" i="6"/>
  <c r="F36" i="6"/>
  <c r="D39" i="6"/>
  <c r="E39" i="6"/>
  <c r="F39" i="6"/>
  <c r="D42" i="6"/>
  <c r="E42" i="6"/>
  <c r="F42" i="6"/>
  <c r="D45" i="6"/>
  <c r="E45" i="6"/>
  <c r="F45" i="6"/>
  <c r="D48" i="6"/>
  <c r="E48" i="6"/>
  <c r="F48" i="6"/>
  <c r="G49" i="6"/>
  <c r="D51" i="6"/>
  <c r="E51" i="6"/>
  <c r="F51" i="6"/>
  <c r="G51" i="6" s="1"/>
  <c r="G24" i="6"/>
  <c r="H29" i="5" l="1"/>
  <c r="C15" i="6" s="1"/>
  <c r="D17" i="6" s="1"/>
  <c r="H11" i="5"/>
  <c r="C12" i="6"/>
  <c r="E20" i="6"/>
  <c r="D20" i="6"/>
  <c r="G20" i="6" s="1"/>
  <c r="G35" i="5" l="1"/>
  <c r="H35" i="5" s="1"/>
  <c r="H36" i="5" s="1"/>
  <c r="C21" i="6" s="1"/>
  <c r="E23" i="6" s="1"/>
  <c r="E17" i="6"/>
  <c r="G17" i="6" s="1"/>
  <c r="C9" i="6"/>
  <c r="E14" i="6"/>
  <c r="D14" i="6"/>
  <c r="F14" i="6"/>
  <c r="D23" i="6" l="1"/>
  <c r="F23" i="6"/>
  <c r="H37" i="5"/>
  <c r="E11" i="6"/>
  <c r="C52" i="6"/>
  <c r="C59" i="6" s="1"/>
  <c r="D11" i="6"/>
  <c r="F11" i="6"/>
  <c r="E53" i="6"/>
  <c r="G23" i="6" l="1"/>
  <c r="D53" i="6"/>
  <c r="D55" i="6" s="1"/>
  <c r="E55" i="6" s="1"/>
  <c r="F53" i="6"/>
  <c r="F52" i="6" s="1"/>
  <c r="F56" i="6" s="1"/>
  <c r="F58" i="6" s="1"/>
  <c r="F59" i="6" s="1"/>
  <c r="D52" i="6"/>
  <c r="D56" i="6" s="1"/>
  <c r="D58" i="6" s="1"/>
  <c r="D59" i="6" s="1"/>
  <c r="E52" i="6"/>
  <c r="E56" i="6" s="1"/>
  <c r="E58" i="6" s="1"/>
  <c r="E59" i="6" s="1"/>
  <c r="G11" i="6"/>
  <c r="F55" i="6" l="1"/>
  <c r="D54" i="6"/>
  <c r="E54" i="6" s="1"/>
  <c r="F54" i="6" s="1"/>
</calcChain>
</file>

<file path=xl/sharedStrings.xml><?xml version="1.0" encoding="utf-8"?>
<sst xmlns="http://schemas.openxmlformats.org/spreadsheetml/2006/main" count="147" uniqueCount="110">
  <si>
    <t>Endereço :</t>
  </si>
  <si>
    <t>Ordem</t>
  </si>
  <si>
    <t>Descrição do Serviço</t>
  </si>
  <si>
    <t>Unid.</t>
  </si>
  <si>
    <t>Quant.</t>
  </si>
  <si>
    <t>m²</t>
  </si>
  <si>
    <t>BASES E PAVIMENTOS</t>
  </si>
  <si>
    <t>m³</t>
  </si>
  <si>
    <t>m</t>
  </si>
  <si>
    <t>CANTEIRO DE OBRA</t>
  </si>
  <si>
    <t>Sub Total</t>
  </si>
  <si>
    <t>Total</t>
  </si>
  <si>
    <t>2.1</t>
  </si>
  <si>
    <t>2.3</t>
  </si>
  <si>
    <t>2.4</t>
  </si>
  <si>
    <t>2.5</t>
  </si>
  <si>
    <t>CRONOGRAMA FÍSICO-FINANCEIRO</t>
  </si>
  <si>
    <t>CÓDIGO</t>
  </si>
  <si>
    <t>DESCRIÇÃO DOS SERVIÇOS</t>
  </si>
  <si>
    <t xml:space="preserve">30 DIAS </t>
  </si>
  <si>
    <t>60 DIAS</t>
  </si>
  <si>
    <t>90 DIAS</t>
  </si>
  <si>
    <t>1.</t>
  </si>
  <si>
    <t>2.</t>
  </si>
  <si>
    <t>3.</t>
  </si>
  <si>
    <t>4.</t>
  </si>
  <si>
    <t xml:space="preserve">04.01.100 </t>
  </si>
  <si>
    <t>5.</t>
  </si>
  <si>
    <t>PERCENTUAL MENSAL (%)</t>
  </si>
  <si>
    <t>VALOR MENSAL (R$)</t>
  </si>
  <si>
    <t>PERCENTUAL ACUMULADO (%)</t>
  </si>
  <si>
    <t>VALOR ACUMULADO (R$)</t>
  </si>
  <si>
    <t>1.1</t>
  </si>
  <si>
    <t>1.3</t>
  </si>
  <si>
    <t>1.4</t>
  </si>
  <si>
    <t>M</t>
  </si>
  <si>
    <t>2.6</t>
  </si>
  <si>
    <t>2.7</t>
  </si>
  <si>
    <t>2.8</t>
  </si>
  <si>
    <t>2.9</t>
  </si>
  <si>
    <t>T x Km</t>
  </si>
  <si>
    <t>1.2</t>
  </si>
  <si>
    <t>Reserva Biológica União, Rodovia BR 101, Km 185 - Rocha Leão - Rio das Ostras / RJ</t>
  </si>
  <si>
    <t>Sinapi</t>
  </si>
  <si>
    <t>mês</t>
  </si>
  <si>
    <t>LOCACAO CONVENCIONAL DE OBRA, UTILIZANDO GABARITO DE TÁBUAS CORRIDAS PONTALETADAS A CADA 2,00M - 2 UTILIZAÇÕES.</t>
  </si>
  <si>
    <t>%</t>
  </si>
  <si>
    <t>ESCAVAÇÃO MANUAL DE VALA COM PROFUNDIDADE MENOR OU IGUAL A 1,30 M.</t>
  </si>
  <si>
    <t>M³</t>
  </si>
  <si>
    <t xml:space="preserve">ASSENTAMENTO DE GUIA (MEIO-FIO) EM TRECHO RETO, CONFECCIONADA EM CONCRETO PRÉ-FABRICADO, DIMENSÕES 100X15X13X30 CM (COMPRIMENTO X BASE INFERIOR X BASE SUPERIOR X ALTURA), PARA VIAS URBANAS (USO VIÁRIO). </t>
  </si>
  <si>
    <t>EXECUÇÃO DE PASSEIO EM PISO INTERTRAVADO, COM BLOCO RETANGULAR COR NATURAL DE 20 X 10 CM, ESPESSURA 6 CM - COM FORNECIMENTO DOS MATERIAIS</t>
  </si>
  <si>
    <t>CANTEIRO DE OBRAS</t>
  </si>
  <si>
    <t>LIMPEZA GERAL DE OBRAS</t>
  </si>
  <si>
    <t>2.10</t>
  </si>
  <si>
    <t>2.11</t>
  </si>
  <si>
    <t>2.12</t>
  </si>
  <si>
    <t>2.13</t>
  </si>
  <si>
    <t>2.14</t>
  </si>
  <si>
    <t>2.15</t>
  </si>
  <si>
    <t>TRANSPORTE COM CAMINHÃO BASCULANTE DE 6 M³, EM VIA URBANA EM REVESTIMENTO PRIMÁRIO (UNIDADE: TXKM). AF_07/2020 ( BRITA )</t>
  </si>
  <si>
    <t>TRANSPORTE COM CAMINHÃO BASCULANTE DE 6 M³, EM VIA URBANA EM REVESTIMENTO PRIMÁRIO (UNIDADE: TXKM). AF_07/2020 (SOLO)</t>
  </si>
  <si>
    <t>TRANSPORTE COM CAMINHÃO BASCULANTE DE 6 M³, EM VIA URBANA EM REVESTIMENTO PRIMÁRIO (UNIDADE: TXKM). AF_07/2020 - AREIA</t>
  </si>
  <si>
    <t>SINAPI</t>
  </si>
  <si>
    <t>CARGA, MANOBRA E DESCARGA DE SOLOS E MATERIAIS GRANULARES EM CAMINHÃO BASCULANTE 6 M³ - CARGA COM ESCAVADEIRA HIDRÁULICA (CAÇAMBA DE 1,20 M³ / 155 HP) E DESCARGA LIVRE (UNIDADE: M3). AF_07/2020</t>
  </si>
  <si>
    <t>Execução de Arruamento Entre as Infraestruturas de Educação Ambiental da Reserva Biológica União/ICMBio</t>
  </si>
  <si>
    <t>GUARDA-CORPO EM TORAS DE EUCALÍPTO TRATADO - SEGUIMENTOS COM 1,5M TRECHO RETO</t>
  </si>
  <si>
    <t>EXECUÇÃO DE PASSEIO EM PISO INTERTRAVADO, COM BLOCO RETANGULAR COLORIDO DE 20 X 10 CM, ESPESSURA 10 CM. AF_10/2021</t>
  </si>
  <si>
    <t>CPU - 1</t>
  </si>
  <si>
    <t>GUARDA-CORPO EM TORAS DE EUCALÍPTO TRATADO - SEGUIMENTOS COM 1,0M TRECHO CURVO</t>
  </si>
  <si>
    <t>CPU - 2</t>
  </si>
  <si>
    <t>PINTURA VERNIZ (INCOLOR) ALQUÍDICO EM MADEIRA, USO INTERNO E EXTERNO, 2 DEMÃOS. AF_01/2021</t>
  </si>
  <si>
    <t>M²</t>
  </si>
  <si>
    <t>CONCRETO FCK = 15MPA, TRAÇO 1:3,4:3,5 (EM MASSA SECA DE CIMENTO/ AREIA MÉDIA/ BRITA 1) - PREPARO MANUAL. AF_05/2021</t>
  </si>
  <si>
    <t>ADMINISTRAÇÃO LOCAL</t>
  </si>
  <si>
    <t>LIMPEZA DE OBRA</t>
  </si>
  <si>
    <t>2.2</t>
  </si>
  <si>
    <t>COMPACTAÇÃO DE BRITA GRADUADA SIMPLES</t>
  </si>
  <si>
    <t xml:space="preserve">	ATERRO MANUAL DE VALAS COM AREIA PARA ATERRO E COMPACTAÇÃO MECANIZADA. AF_05/2016</t>
  </si>
  <si>
    <t>CPU - 3</t>
  </si>
  <si>
    <t>CPU - 4</t>
  </si>
  <si>
    <t>CPU - 5</t>
  </si>
  <si>
    <t>CPU - 6</t>
  </si>
  <si>
    <t>LEVANTAMENTO TOPOGRAFICO</t>
  </si>
  <si>
    <t xml:space="preserve">LIMPEZA MANUAL DE VEGETAÇÃO EM TERRENO COM ENXADA.AF_05/2018 </t>
  </si>
  <si>
    <t>CPU - 7</t>
  </si>
  <si>
    <t>INSTALAÇÕES PROVISÓRIAS</t>
  </si>
  <si>
    <t xml:space="preserve">Reserva Biológica União, Rodovia BR 101, Km 185 - Rocha Leão - Rio das Ostras / RJ </t>
  </si>
  <si>
    <t>PLANILHA ORÇAMENTÁRIA ESTIMATIVA - Execução de Arruamento Acessíveis para as Infraestruturas de Visitação da Reserva Biológica União/ICMBio</t>
  </si>
  <si>
    <t>LIMPEZA DA OBRA</t>
  </si>
  <si>
    <t>MOBILIZAÇÃO / DESMOBILLIZAÇÃO</t>
  </si>
  <si>
    <t>ADMINISTRAÇÃO LOCAL (CONFORME ANDAMENTO DA OBRA)</t>
  </si>
  <si>
    <t>SICRO3</t>
  </si>
  <si>
    <t>ESCAVAÇÃO MECÂNICA COM RETROESCAVADEIRA EM MATERIAL DE 1ª CATEGORIA</t>
  </si>
  <si>
    <t>2.16</t>
  </si>
  <si>
    <t>COMPACTAÇÃO MANUAL COM SOQUETE VIBRATÓRIO</t>
  </si>
  <si>
    <t>3.1</t>
  </si>
  <si>
    <t>MOBILIZAÇÃO E DESMOBILIZAÇÃO - 2,60% (Conforme parametrização do SICRO e do decreto 7.983/2013)</t>
  </si>
  <si>
    <r>
      <rPr>
        <b/>
        <u/>
        <sz val="14"/>
        <rFont val="Arial"/>
        <family val="2"/>
      </rPr>
      <t xml:space="preserve">Empresa 
</t>
    </r>
    <r>
      <rPr>
        <b/>
        <sz val="14"/>
        <rFont val="Arial"/>
        <family val="2"/>
      </rPr>
      <t xml:space="preserve">
Nome:
CNPJ:
</t>
    </r>
  </si>
  <si>
    <t xml:space="preserve">TOTAL COM BDI </t>
  </si>
  <si>
    <t>TOTAL DA ETAPA (COM BDI)</t>
  </si>
  <si>
    <r>
      <rPr>
        <b/>
        <u/>
        <sz val="14"/>
        <rFont val="Arial"/>
        <family val="2"/>
      </rPr>
      <t xml:space="preserve">Empresa </t>
    </r>
    <r>
      <rPr>
        <b/>
        <sz val="14"/>
        <rFont val="Arial"/>
        <family val="2"/>
      </rPr>
      <t xml:space="preserve">
Nome:
CNPJ:</t>
    </r>
  </si>
  <si>
    <t>Empresa - 
CNPJ:
Nome do Representante Legal:
CPF do Representante Legal :</t>
  </si>
  <si>
    <t>Local e data</t>
  </si>
  <si>
    <t>_________________________________________________________</t>
  </si>
  <si>
    <t>__________________________________________________________________________</t>
  </si>
  <si>
    <t>__________________________________________</t>
  </si>
  <si>
    <t>_____________________________________________________________________</t>
  </si>
  <si>
    <t>Valor Total com BDI</t>
  </si>
  <si>
    <t>Valor Unitário com BDI</t>
  </si>
  <si>
    <t>INSTITUTO CHICO MENDES DE CONSERVAÇÃO DA BIODIVERSIDADE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</si>
</sst>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R$&quot;\ * #,##0.00_-;\-&quot;R$&quot;\ * #,##0.00_-;_-&quot;R$&quot;\ * &quot;-&quot;??_-;_-@_-"/>
    <numFmt numFmtId="164" formatCode="&quot;R$ &quot;\ #,##0.00"/>
    <numFmt numFmtId="165" formatCode="_(* #,##0.00_);_(* \(#,##0.00\);_(* &quot;-&quot;??_);_(@_)"/>
  </numFmts>
  <fonts count="20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b/>
      <sz val="11"/>
      <color indexed="8"/>
      <name val="Calibri"/>
      <family val="2"/>
    </font>
    <font>
      <b/>
      <sz val="8"/>
      <color indexed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u/>
      <sz val="14"/>
      <name val="Arial"/>
      <family val="2"/>
    </font>
    <font>
      <b/>
      <sz val="16"/>
      <name val="Arial"/>
      <family val="2"/>
    </font>
    <font>
      <sz val="11"/>
      <color theme="1"/>
      <name val="Calibri"/>
      <family val="2"/>
      <scheme val="minor"/>
    </font>
    <font>
      <b/>
      <sz val="10"/>
      <color rgb="FF0070C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44" fontId="12" fillId="0" borderId="0" applyFont="0" applyFill="0" applyBorder="0" applyAlignment="0" applyProtection="0"/>
    <xf numFmtId="0" fontId="18" fillId="0" borderId="0"/>
    <xf numFmtId="0" fontId="1" fillId="0" borderId="0"/>
    <xf numFmtId="0" fontId="1" fillId="0" borderId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223">
    <xf numFmtId="0" fontId="0" fillId="0" borderId="0" xfId="0"/>
    <xf numFmtId="0" fontId="0" fillId="0" borderId="0" xfId="0" applyBorder="1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/>
    <xf numFmtId="0" fontId="3" fillId="0" borderId="0" xfId="4" applyFont="1" applyFill="1" applyAlignment="1">
      <alignment vertical="top"/>
    </xf>
    <xf numFmtId="0" fontId="3" fillId="0" borderId="0" xfId="3" applyFont="1" applyFill="1"/>
    <xf numFmtId="0" fontId="9" fillId="2" borderId="1" xfId="4" applyFont="1" applyFill="1" applyBorder="1" applyAlignment="1">
      <alignment horizontal="center" vertical="center" wrapText="1"/>
    </xf>
    <xf numFmtId="0" fontId="9" fillId="2" borderId="1" xfId="4" applyFont="1" applyFill="1" applyBorder="1" applyAlignment="1">
      <alignment horizontal="left" vertical="center" wrapText="1"/>
    </xf>
    <xf numFmtId="4" fontId="9" fillId="2" borderId="1" xfId="4" applyNumberFormat="1" applyFont="1" applyFill="1" applyBorder="1" applyAlignment="1">
      <alignment horizontal="center" vertical="center" wrapText="1"/>
    </xf>
    <xf numFmtId="10" fontId="3" fillId="0" borderId="0" xfId="5" applyNumberFormat="1" applyFont="1" applyFill="1" applyAlignment="1">
      <alignment vertical="top"/>
    </xf>
    <xf numFmtId="4" fontId="3" fillId="0" borderId="0" xfId="4" applyNumberFormat="1" applyFont="1" applyFill="1" applyAlignment="1">
      <alignment vertical="top"/>
    </xf>
    <xf numFmtId="0" fontId="3" fillId="0" borderId="0" xfId="4" applyFont="1" applyFill="1" applyAlignment="1">
      <alignment horizontal="justify" vertical="top"/>
    </xf>
    <xf numFmtId="164" fontId="0" fillId="0" borderId="0" xfId="0" applyNumberFormat="1"/>
    <xf numFmtId="0" fontId="0" fillId="0" borderId="0" xfId="0" applyAlignment="1"/>
    <xf numFmtId="0" fontId="0" fillId="0" borderId="0" xfId="0" applyFill="1"/>
    <xf numFmtId="0" fontId="0" fillId="0" borderId="0" xfId="0" applyAlignment="1">
      <alignment horizontal="center"/>
    </xf>
    <xf numFmtId="0" fontId="1" fillId="0" borderId="0" xfId="0" applyFont="1" applyBorder="1"/>
    <xf numFmtId="0" fontId="0" fillId="0" borderId="0" xfId="0" applyBorder="1"/>
    <xf numFmtId="9" fontId="0" fillId="0" borderId="0" xfId="5" applyFont="1" applyAlignment="1">
      <alignment vertical="center"/>
    </xf>
    <xf numFmtId="9" fontId="3" fillId="0" borderId="0" xfId="5" applyFont="1" applyFill="1"/>
    <xf numFmtId="0" fontId="7" fillId="3" borderId="2" xfId="4" applyFont="1" applyFill="1" applyBorder="1" applyAlignment="1">
      <alignment vertical="top" wrapText="1"/>
    </xf>
    <xf numFmtId="0" fontId="7" fillId="3" borderId="0" xfId="4" applyFont="1" applyFill="1" applyBorder="1" applyAlignment="1">
      <alignment vertical="top" wrapText="1"/>
    </xf>
    <xf numFmtId="0" fontId="7" fillId="3" borderId="3" xfId="4" applyFont="1" applyFill="1" applyBorder="1" applyAlignment="1">
      <alignment vertical="top" wrapText="1"/>
    </xf>
    <xf numFmtId="9" fontId="14" fillId="3" borderId="4" xfId="5" applyFont="1" applyFill="1" applyBorder="1" applyAlignment="1">
      <alignment vertical="center"/>
    </xf>
    <xf numFmtId="9" fontId="14" fillId="3" borderId="5" xfId="5" applyFont="1" applyFill="1" applyBorder="1" applyAlignment="1">
      <alignment vertical="center"/>
    </xf>
    <xf numFmtId="9" fontId="14" fillId="3" borderId="6" xfId="5" applyFont="1" applyFill="1" applyBorder="1" applyAlignment="1">
      <alignment vertical="center"/>
    </xf>
    <xf numFmtId="0" fontId="13" fillId="4" borderId="2" xfId="0" applyFont="1" applyFill="1" applyBorder="1"/>
    <xf numFmtId="0" fontId="13" fillId="4" borderId="0" xfId="0" applyFont="1" applyFill="1" applyBorder="1" applyAlignment="1"/>
    <xf numFmtId="0" fontId="0" fillId="4" borderId="0" xfId="0" applyFill="1" applyBorder="1" applyAlignment="1"/>
    <xf numFmtId="0" fontId="0" fillId="4" borderId="3" xfId="0" applyFill="1" applyBorder="1" applyAlignment="1"/>
    <xf numFmtId="0" fontId="0" fillId="4" borderId="7" xfId="0" applyFill="1" applyBorder="1" applyAlignment="1">
      <alignment horizontal="left" vertical="top" wrapText="1"/>
    </xf>
    <xf numFmtId="0" fontId="0" fillId="4" borderId="8" xfId="0" applyFill="1" applyBorder="1" applyAlignment="1">
      <alignment horizontal="left" vertical="top" wrapText="1"/>
    </xf>
    <xf numFmtId="10" fontId="1" fillId="4" borderId="9" xfId="7" applyNumberFormat="1" applyFont="1" applyFill="1" applyBorder="1" applyAlignment="1">
      <alignment horizontal="center" vertical="center"/>
    </xf>
    <xf numFmtId="0" fontId="1" fillId="4" borderId="10" xfId="4" applyNumberFormat="1" applyFont="1" applyFill="1" applyBorder="1" applyAlignment="1">
      <alignment vertical="top"/>
    </xf>
    <xf numFmtId="4" fontId="1" fillId="4" borderId="11" xfId="4" applyNumberFormat="1" applyFont="1" applyFill="1" applyBorder="1" applyAlignment="1">
      <alignment horizontal="center" vertical="center" wrapText="1"/>
    </xf>
    <xf numFmtId="0" fontId="3" fillId="4" borderId="12" xfId="4" applyFont="1" applyFill="1" applyBorder="1" applyAlignment="1">
      <alignment horizontal="left" vertical="top" wrapText="1"/>
    </xf>
    <xf numFmtId="0" fontId="10" fillId="4" borderId="12" xfId="4" applyFont="1" applyFill="1" applyBorder="1" applyAlignment="1">
      <alignment horizontal="justify" vertical="top" wrapText="1"/>
    </xf>
    <xf numFmtId="10" fontId="11" fillId="4" borderId="12" xfId="7" applyNumberFormat="1" applyFont="1" applyFill="1" applyBorder="1" applyAlignment="1">
      <alignment horizontal="center" vertical="center" wrapText="1"/>
    </xf>
    <xf numFmtId="0" fontId="3" fillId="4" borderId="13" xfId="4" applyFont="1" applyFill="1" applyBorder="1" applyAlignment="1">
      <alignment vertical="top"/>
    </xf>
    <xf numFmtId="0" fontId="10" fillId="4" borderId="13" xfId="4" applyFont="1" applyFill="1" applyBorder="1" applyAlignment="1">
      <alignment horizontal="justify" vertical="top"/>
    </xf>
    <xf numFmtId="4" fontId="11" fillId="4" borderId="13" xfId="4" applyNumberFormat="1" applyFont="1" applyFill="1" applyBorder="1" applyAlignment="1">
      <alignment horizontal="center" vertical="center"/>
    </xf>
    <xf numFmtId="0" fontId="3" fillId="4" borderId="14" xfId="4" applyFont="1" applyFill="1" applyBorder="1" applyAlignment="1">
      <alignment vertical="top"/>
    </xf>
    <xf numFmtId="0" fontId="10" fillId="4" borderId="14" xfId="4" applyFont="1" applyFill="1" applyBorder="1" applyAlignment="1">
      <alignment horizontal="justify" vertical="top"/>
    </xf>
    <xf numFmtId="4" fontId="11" fillId="4" borderId="14" xfId="4" applyNumberFormat="1" applyFont="1" applyFill="1" applyBorder="1" applyAlignment="1">
      <alignment horizontal="center" vertical="center"/>
    </xf>
    <xf numFmtId="44" fontId="5" fillId="2" borderId="15" xfId="1" applyFont="1" applyFill="1" applyBorder="1" applyAlignment="1">
      <alignment vertical="top"/>
    </xf>
    <xf numFmtId="44" fontId="13" fillId="3" borderId="16" xfId="4" applyNumberFormat="1" applyFont="1" applyFill="1" applyBorder="1" applyAlignment="1">
      <alignment vertical="top"/>
    </xf>
    <xf numFmtId="44" fontId="13" fillId="3" borderId="14" xfId="4" applyNumberFormat="1" applyFont="1" applyFill="1" applyBorder="1" applyAlignment="1">
      <alignment vertical="top"/>
    </xf>
    <xf numFmtId="44" fontId="13" fillId="3" borderId="17" xfId="4" applyNumberFormat="1" applyFont="1" applyFill="1" applyBorder="1" applyAlignment="1">
      <alignment vertical="top"/>
    </xf>
    <xf numFmtId="0" fontId="2" fillId="5" borderId="2" xfId="0" applyFont="1" applyFill="1" applyBorder="1"/>
    <xf numFmtId="0" fontId="2" fillId="5" borderId="18" xfId="0" applyFont="1" applyFill="1" applyBorder="1" applyAlignment="1">
      <alignment horizontal="center" vertical="center"/>
    </xf>
    <xf numFmtId="0" fontId="2" fillId="5" borderId="19" xfId="0" applyFont="1" applyFill="1" applyBorder="1" applyAlignment="1">
      <alignment horizontal="center" vertical="center"/>
    </xf>
    <xf numFmtId="0" fontId="2" fillId="5" borderId="20" xfId="0" applyFont="1" applyFill="1" applyBorder="1" applyAlignment="1">
      <alignment vertical="center"/>
    </xf>
    <xf numFmtId="0" fontId="2" fillId="5" borderId="21" xfId="0" applyFont="1" applyFill="1" applyBorder="1" applyAlignment="1">
      <alignment vertical="center"/>
    </xf>
    <xf numFmtId="0" fontId="2" fillId="4" borderId="22" xfId="0" applyFont="1" applyFill="1" applyBorder="1" applyAlignment="1">
      <alignment horizontal="center" vertical="center"/>
    </xf>
    <xf numFmtId="0" fontId="2" fillId="4" borderId="23" xfId="0" applyFont="1" applyFill="1" applyBorder="1" applyAlignment="1">
      <alignment horizontal="center" vertical="center"/>
    </xf>
    <xf numFmtId="0" fontId="1" fillId="4" borderId="22" xfId="0" applyFont="1" applyFill="1" applyBorder="1" applyAlignment="1">
      <alignment horizontal="center" vertical="center"/>
    </xf>
    <xf numFmtId="4" fontId="1" fillId="4" borderId="22" xfId="0" applyNumberFormat="1" applyFont="1" applyFill="1" applyBorder="1" applyAlignment="1">
      <alignment horizontal="center" vertical="center"/>
    </xf>
    <xf numFmtId="0" fontId="1" fillId="4" borderId="24" xfId="0" applyFont="1" applyFill="1" applyBorder="1" applyAlignment="1">
      <alignment horizontal="center" vertical="center"/>
    </xf>
    <xf numFmtId="0" fontId="2" fillId="4" borderId="25" xfId="0" applyFont="1" applyFill="1" applyBorder="1" applyAlignment="1">
      <alignment horizontal="center" vertical="center"/>
    </xf>
    <xf numFmtId="0" fontId="2" fillId="4" borderId="26" xfId="0" applyFont="1" applyFill="1" applyBorder="1" applyAlignment="1">
      <alignment horizontal="center" vertical="center"/>
    </xf>
    <xf numFmtId="0" fontId="1" fillId="4" borderId="25" xfId="0" applyFont="1" applyFill="1" applyBorder="1" applyAlignment="1">
      <alignment horizontal="center" vertical="center"/>
    </xf>
    <xf numFmtId="4" fontId="1" fillId="4" borderId="25" xfId="0" applyNumberFormat="1" applyFont="1" applyFill="1" applyBorder="1" applyAlignment="1">
      <alignment horizontal="center" vertical="center"/>
    </xf>
    <xf numFmtId="0" fontId="1" fillId="4" borderId="24" xfId="0" applyFont="1" applyFill="1" applyBorder="1" applyAlignment="1">
      <alignment horizontal="center" vertical="justify"/>
    </xf>
    <xf numFmtId="0" fontId="2" fillId="6" borderId="18" xfId="0" applyFont="1" applyFill="1" applyBorder="1" applyAlignment="1">
      <alignment horizontal="center"/>
    </xf>
    <xf numFmtId="0" fontId="2" fillId="6" borderId="19" xfId="0" applyFont="1" applyFill="1" applyBorder="1" applyAlignment="1">
      <alignment horizontal="center"/>
    </xf>
    <xf numFmtId="0" fontId="1" fillId="4" borderId="27" xfId="0" applyFont="1" applyFill="1" applyBorder="1" applyAlignment="1">
      <alignment horizontal="center" vertical="center"/>
    </xf>
    <xf numFmtId="0" fontId="1" fillId="4" borderId="28" xfId="0" applyFont="1" applyFill="1" applyBorder="1" applyAlignment="1">
      <alignment horizontal="center" vertical="center"/>
    </xf>
    <xf numFmtId="4" fontId="1" fillId="4" borderId="28" xfId="0" applyNumberFormat="1" applyFont="1" applyFill="1" applyBorder="1" applyAlignment="1">
      <alignment horizontal="center" vertical="center"/>
    </xf>
    <xf numFmtId="0" fontId="1" fillId="2" borderId="10" xfId="4" applyNumberFormat="1" applyFont="1" applyFill="1" applyBorder="1" applyAlignment="1">
      <alignment vertical="top"/>
    </xf>
    <xf numFmtId="0" fontId="2" fillId="4" borderId="29" xfId="0" applyFont="1" applyFill="1" applyBorder="1" applyAlignment="1">
      <alignment horizontal="center" vertical="center"/>
    </xf>
    <xf numFmtId="0" fontId="2" fillId="4" borderId="30" xfId="0" applyFont="1" applyFill="1" applyBorder="1" applyAlignment="1">
      <alignment horizontal="center" vertical="center"/>
    </xf>
    <xf numFmtId="0" fontId="1" fillId="4" borderId="30" xfId="0" applyFont="1" applyFill="1" applyBorder="1" applyAlignment="1">
      <alignment horizontal="center" vertical="center"/>
    </xf>
    <xf numFmtId="4" fontId="1" fillId="4" borderId="30" xfId="0" applyNumberFormat="1" applyFont="1" applyFill="1" applyBorder="1" applyAlignment="1">
      <alignment horizontal="center" vertical="center"/>
    </xf>
    <xf numFmtId="0" fontId="1" fillId="4" borderId="31" xfId="0" applyFont="1" applyFill="1" applyBorder="1" applyAlignment="1">
      <alignment horizontal="center" vertical="center"/>
    </xf>
    <xf numFmtId="0" fontId="1" fillId="4" borderId="29" xfId="0" applyFont="1" applyFill="1" applyBorder="1" applyAlignment="1">
      <alignment horizontal="center" vertical="center"/>
    </xf>
    <xf numFmtId="4" fontId="1" fillId="4" borderId="29" xfId="0" applyNumberFormat="1" applyFont="1" applyFill="1" applyBorder="1" applyAlignment="1">
      <alignment horizontal="center" vertical="center"/>
    </xf>
    <xf numFmtId="0" fontId="2" fillId="4" borderId="32" xfId="0" applyFont="1" applyFill="1" applyBorder="1" applyAlignment="1">
      <alignment horizontal="center" vertical="center"/>
    </xf>
    <xf numFmtId="44" fontId="3" fillId="0" borderId="0" xfId="4" applyNumberFormat="1" applyFont="1" applyFill="1" applyAlignment="1">
      <alignment vertical="top"/>
    </xf>
    <xf numFmtId="0" fontId="2" fillId="5" borderId="20" xfId="0" applyFont="1" applyFill="1" applyBorder="1" applyAlignment="1">
      <alignment horizontal="center" vertical="center"/>
    </xf>
    <xf numFmtId="0" fontId="2" fillId="6" borderId="33" xfId="0" applyFont="1" applyFill="1" applyBorder="1" applyAlignment="1">
      <alignment horizontal="center" vertical="center"/>
    </xf>
    <xf numFmtId="0" fontId="2" fillId="5" borderId="34" xfId="0" applyFont="1" applyFill="1" applyBorder="1" applyAlignment="1">
      <alignment horizontal="center" vertical="center"/>
    </xf>
    <xf numFmtId="0" fontId="2" fillId="6" borderId="34" xfId="0" applyFont="1" applyFill="1" applyBorder="1" applyAlignment="1">
      <alignment horizontal="center"/>
    </xf>
    <xf numFmtId="0" fontId="2" fillId="6" borderId="16" xfId="0" applyFont="1" applyFill="1" applyBorder="1" applyAlignment="1">
      <alignment horizontal="center" vertical="center"/>
    </xf>
    <xf numFmtId="39" fontId="2" fillId="4" borderId="11" xfId="9" applyNumberFormat="1" applyFont="1" applyFill="1" applyBorder="1" applyAlignment="1">
      <alignment horizontal="center" vertical="center"/>
    </xf>
    <xf numFmtId="0" fontId="10" fillId="4" borderId="11" xfId="4" applyFont="1" applyFill="1" applyBorder="1" applyAlignment="1">
      <alignment horizontal="left" vertical="center" wrapText="1"/>
    </xf>
    <xf numFmtId="0" fontId="1" fillId="4" borderId="11" xfId="4" applyFont="1" applyFill="1" applyBorder="1" applyAlignment="1">
      <alignment horizontal="center" vertical="center" wrapText="1"/>
    </xf>
    <xf numFmtId="0" fontId="1" fillId="4" borderId="36" xfId="0" applyFont="1" applyFill="1" applyBorder="1" applyAlignment="1">
      <alignment horizontal="center" vertical="center"/>
    </xf>
    <xf numFmtId="0" fontId="1" fillId="4" borderId="37" xfId="0" applyFont="1" applyFill="1" applyBorder="1" applyAlignment="1">
      <alignment horizontal="center" vertical="center"/>
    </xf>
    <xf numFmtId="0" fontId="1" fillId="4" borderId="23" xfId="0" applyFont="1" applyFill="1" applyBorder="1" applyAlignment="1">
      <alignment vertical="center" wrapText="1"/>
    </xf>
    <xf numFmtId="0" fontId="2" fillId="5" borderId="36" xfId="0" applyFont="1" applyFill="1" applyBorder="1" applyAlignment="1">
      <alignment horizontal="center" vertical="center"/>
    </xf>
    <xf numFmtId="0" fontId="2" fillId="5" borderId="30" xfId="0" applyFont="1" applyFill="1" applyBorder="1" applyAlignment="1">
      <alignment horizontal="center" vertical="center"/>
    </xf>
    <xf numFmtId="0" fontId="2" fillId="5" borderId="24" xfId="0" applyFont="1" applyFill="1" applyBorder="1" applyAlignment="1">
      <alignment horizontal="center" vertical="center"/>
    </xf>
    <xf numFmtId="0" fontId="2" fillId="5" borderId="25" xfId="0" applyFont="1" applyFill="1" applyBorder="1" applyAlignment="1">
      <alignment horizontal="center" vertical="center"/>
    </xf>
    <xf numFmtId="0" fontId="2" fillId="4" borderId="38" xfId="0" applyFont="1" applyFill="1" applyBorder="1" applyAlignment="1">
      <alignment horizontal="center" vertical="center"/>
    </xf>
    <xf numFmtId="0" fontId="2" fillId="5" borderId="23" xfId="0" applyFont="1" applyFill="1" applyBorder="1" applyAlignment="1">
      <alignment horizontal="center" vertical="center"/>
    </xf>
    <xf numFmtId="4" fontId="0" fillId="0" borderId="0" xfId="0" applyNumberFormat="1"/>
    <xf numFmtId="44" fontId="0" fillId="0" borderId="0" xfId="0" applyNumberFormat="1"/>
    <xf numFmtId="0" fontId="2" fillId="5" borderId="22" xfId="0" applyFont="1" applyFill="1" applyBorder="1" applyAlignment="1">
      <alignment horizontal="center" vertical="center"/>
    </xf>
    <xf numFmtId="0" fontId="2" fillId="5" borderId="0" xfId="0" applyFont="1" applyFill="1" applyBorder="1" applyAlignment="1">
      <alignment horizontal="center" vertical="top"/>
    </xf>
    <xf numFmtId="0" fontId="1" fillId="5" borderId="0" xfId="0" applyFont="1" applyFill="1" applyBorder="1" applyAlignment="1">
      <alignment horizontal="center" vertical="top"/>
    </xf>
    <xf numFmtId="0" fontId="1" fillId="5" borderId="0" xfId="0" applyFont="1" applyFill="1" applyBorder="1" applyAlignment="1">
      <alignment vertical="top"/>
    </xf>
    <xf numFmtId="9" fontId="6" fillId="5" borderId="3" xfId="0" applyNumberFormat="1" applyFont="1" applyFill="1" applyBorder="1" applyAlignment="1">
      <alignment vertical="top"/>
    </xf>
    <xf numFmtId="2" fontId="0" fillId="0" borderId="0" xfId="0" applyNumberFormat="1"/>
    <xf numFmtId="0" fontId="2" fillId="6" borderId="39" xfId="0" applyFont="1" applyFill="1" applyBorder="1" applyAlignment="1">
      <alignment vertical="center"/>
    </xf>
    <xf numFmtId="0" fontId="2" fillId="6" borderId="17" xfId="0" applyFont="1" applyFill="1" applyBorder="1" applyAlignment="1">
      <alignment vertical="center"/>
    </xf>
    <xf numFmtId="0" fontId="2" fillId="6" borderId="40" xfId="0" applyFont="1" applyFill="1" applyBorder="1" applyAlignment="1">
      <alignment vertical="center"/>
    </xf>
    <xf numFmtId="0" fontId="2" fillId="6" borderId="28" xfId="0" applyFont="1" applyFill="1" applyBorder="1" applyAlignment="1">
      <alignment horizontal="center" vertical="center"/>
    </xf>
    <xf numFmtId="0" fontId="2" fillId="6" borderId="25" xfId="0" applyFont="1" applyFill="1" applyBorder="1" applyAlignment="1">
      <alignment horizontal="center" vertical="center"/>
    </xf>
    <xf numFmtId="0" fontId="2" fillId="5" borderId="25" xfId="0" applyFont="1" applyFill="1" applyBorder="1" applyAlignment="1">
      <alignment vertical="center"/>
    </xf>
    <xf numFmtId="0" fontId="2" fillId="5" borderId="41" xfId="0" applyFont="1" applyFill="1" applyBorder="1" applyAlignment="1">
      <alignment vertical="center"/>
    </xf>
    <xf numFmtId="0" fontId="2" fillId="6" borderId="27" xfId="0" applyFont="1" applyFill="1" applyBorder="1" applyAlignment="1">
      <alignment vertical="center"/>
    </xf>
    <xf numFmtId="0" fontId="2" fillId="6" borderId="28" xfId="0" applyFont="1" applyFill="1" applyBorder="1" applyAlignment="1">
      <alignment vertical="center"/>
    </xf>
    <xf numFmtId="164" fontId="2" fillId="6" borderId="42" xfId="0" applyNumberFormat="1" applyFont="1" applyFill="1" applyBorder="1" applyAlignment="1">
      <alignment vertical="center"/>
    </xf>
    <xf numFmtId="164" fontId="2" fillId="6" borderId="43" xfId="0" applyNumberFormat="1" applyFont="1" applyFill="1" applyBorder="1" applyAlignment="1">
      <alignment vertical="center"/>
    </xf>
    <xf numFmtId="164" fontId="2" fillId="6" borderId="41" xfId="0" applyNumberFormat="1" applyFont="1" applyFill="1" applyBorder="1" applyAlignment="1">
      <alignment vertical="center"/>
    </xf>
    <xf numFmtId="0" fontId="1" fillId="4" borderId="26" xfId="0" applyFont="1" applyFill="1" applyBorder="1" applyAlignment="1">
      <alignment vertical="center" wrapText="1"/>
    </xf>
    <xf numFmtId="0" fontId="1" fillId="4" borderId="38" xfId="0" applyFont="1" applyFill="1" applyBorder="1" applyAlignment="1">
      <alignment vertical="center" wrapText="1"/>
    </xf>
    <xf numFmtId="0" fontId="1" fillId="4" borderId="32" xfId="0" applyFont="1" applyFill="1" applyBorder="1" applyAlignment="1">
      <alignment vertical="center" wrapText="1"/>
    </xf>
    <xf numFmtId="0" fontId="2" fillId="6" borderId="44" xfId="0" applyFont="1" applyFill="1" applyBorder="1" applyAlignment="1">
      <alignment vertical="center"/>
    </xf>
    <xf numFmtId="0" fontId="2" fillId="6" borderId="33" xfId="0" applyFont="1" applyFill="1" applyBorder="1" applyAlignment="1">
      <alignment vertical="center"/>
    </xf>
    <xf numFmtId="0" fontId="2" fillId="6" borderId="25" xfId="0" applyFont="1" applyFill="1" applyBorder="1" applyAlignment="1">
      <alignment vertical="center"/>
    </xf>
    <xf numFmtId="0" fontId="2" fillId="6" borderId="24" xfId="0" applyFont="1" applyFill="1" applyBorder="1" applyAlignment="1">
      <alignment vertical="center"/>
    </xf>
    <xf numFmtId="0" fontId="1" fillId="4" borderId="26" xfId="0" applyFont="1" applyFill="1" applyBorder="1" applyAlignment="1">
      <alignment vertical="top" wrapText="1"/>
    </xf>
    <xf numFmtId="0" fontId="2" fillId="5" borderId="34" xfId="0" applyFont="1" applyFill="1" applyBorder="1" applyAlignment="1">
      <alignment vertical="center"/>
    </xf>
    <xf numFmtId="0" fontId="6" fillId="3" borderId="5" xfId="0" applyFont="1" applyFill="1" applyBorder="1" applyAlignment="1">
      <alignment vertical="center" wrapText="1"/>
    </xf>
    <xf numFmtId="0" fontId="0" fillId="0" borderId="45" xfId="0" applyBorder="1" applyAlignment="1"/>
    <xf numFmtId="0" fontId="0" fillId="0" borderId="46" xfId="0" applyBorder="1" applyAlignment="1"/>
    <xf numFmtId="0" fontId="0" fillId="0" borderId="47" xfId="0" applyBorder="1" applyAlignment="1"/>
    <xf numFmtId="0" fontId="0" fillId="0" borderId="2" xfId="0" applyBorder="1" applyAlignment="1"/>
    <xf numFmtId="0" fontId="0" fillId="0" borderId="0" xfId="0" applyBorder="1" applyAlignment="1"/>
    <xf numFmtId="0" fontId="0" fillId="0" borderId="3" xfId="0" applyBorder="1" applyAlignment="1"/>
    <xf numFmtId="0" fontId="0" fillId="0" borderId="4" xfId="0" applyBorder="1" applyAlignment="1"/>
    <xf numFmtId="0" fontId="0" fillId="0" borderId="5" xfId="0" applyBorder="1" applyAlignment="1"/>
    <xf numFmtId="0" fontId="0" fillId="0" borderId="6" xfId="0" applyBorder="1" applyAlignment="1"/>
    <xf numFmtId="0" fontId="2" fillId="5" borderId="23" xfId="0" applyFont="1" applyFill="1" applyBorder="1" applyAlignment="1">
      <alignment vertical="center" wrapText="1"/>
    </xf>
    <xf numFmtId="164" fontId="1" fillId="4" borderId="48" xfId="0" applyNumberFormat="1" applyFont="1" applyFill="1" applyBorder="1" applyAlignment="1">
      <alignment vertical="center"/>
    </xf>
    <xf numFmtId="164" fontId="1" fillId="4" borderId="41" xfId="0" applyNumberFormat="1" applyFont="1" applyFill="1" applyBorder="1" applyAlignment="1">
      <alignment vertical="center"/>
    </xf>
    <xf numFmtId="164" fontId="1" fillId="4" borderId="49" xfId="0" applyNumberFormat="1" applyFont="1" applyFill="1" applyBorder="1" applyAlignment="1">
      <alignment vertical="center"/>
    </xf>
    <xf numFmtId="0" fontId="1" fillId="5" borderId="0" xfId="0" applyFont="1" applyFill="1" applyBorder="1" applyAlignment="1">
      <alignment vertical="top" wrapText="1"/>
    </xf>
    <xf numFmtId="0" fontId="2" fillId="6" borderId="34" xfId="0" applyFont="1" applyFill="1" applyBorder="1" applyAlignment="1">
      <alignment wrapText="1"/>
    </xf>
    <xf numFmtId="0" fontId="2" fillId="5" borderId="34" xfId="0" applyFont="1" applyFill="1" applyBorder="1" applyAlignment="1">
      <alignment vertical="justify" wrapText="1"/>
    </xf>
    <xf numFmtId="0" fontId="2" fillId="6" borderId="17" xfId="0" applyFont="1" applyFill="1" applyBorder="1" applyAlignment="1">
      <alignment vertical="center" wrapText="1"/>
    </xf>
    <xf numFmtId="0" fontId="2" fillId="4" borderId="26" xfId="0" applyFont="1" applyFill="1" applyBorder="1" applyAlignment="1">
      <alignment horizontal="left" vertical="center" wrapText="1"/>
    </xf>
    <xf numFmtId="0" fontId="2" fillId="6" borderId="26" xfId="0" applyFont="1" applyFill="1" applyBorder="1" applyAlignment="1">
      <alignment vertical="center" wrapText="1"/>
    </xf>
    <xf numFmtId="0" fontId="2" fillId="5" borderId="26" xfId="0" applyFont="1" applyFill="1" applyBorder="1" applyAlignment="1">
      <alignment vertical="center" wrapText="1"/>
    </xf>
    <xf numFmtId="0" fontId="2" fillId="6" borderId="16" xfId="0" applyFont="1" applyFill="1" applyBorder="1" applyAlignment="1">
      <alignment vertical="center" wrapText="1"/>
    </xf>
    <xf numFmtId="0" fontId="0" fillId="0" borderId="0" xfId="0" applyBorder="1" applyAlignment="1">
      <alignment horizontal="center" wrapText="1"/>
    </xf>
    <xf numFmtId="0" fontId="0" fillId="0" borderId="0" xfId="0" applyAlignment="1">
      <alignment wrapText="1"/>
    </xf>
    <xf numFmtId="0" fontId="15" fillId="0" borderId="0" xfId="0" applyFont="1" applyAlignment="1">
      <alignment wrapText="1"/>
    </xf>
    <xf numFmtId="0" fontId="2" fillId="3" borderId="4" xfId="0" applyFont="1" applyFill="1" applyBorder="1" applyAlignment="1">
      <alignment vertical="center" wrapText="1"/>
    </xf>
    <xf numFmtId="0" fontId="0" fillId="0" borderId="0" xfId="0" applyBorder="1" applyAlignment="1">
      <alignment wrapText="1"/>
    </xf>
    <xf numFmtId="0" fontId="1" fillId="4" borderId="23" xfId="0" applyFont="1" applyFill="1" applyBorder="1" applyAlignment="1">
      <alignment horizontal="left" vertical="center" wrapText="1"/>
    </xf>
    <xf numFmtId="44" fontId="19" fillId="5" borderId="50" xfId="1" applyFont="1" applyFill="1" applyBorder="1" applyAlignment="1">
      <alignment horizontal="center" vertical="center"/>
    </xf>
    <xf numFmtId="10" fontId="3" fillId="0" borderId="0" xfId="4" applyNumberFormat="1" applyFont="1" applyFill="1" applyAlignment="1">
      <alignment vertical="top"/>
    </xf>
    <xf numFmtId="44" fontId="17" fillId="3" borderId="59" xfId="1" applyFont="1" applyFill="1" applyBorder="1" applyAlignment="1">
      <alignment horizontal="center" vertical="center"/>
    </xf>
    <xf numFmtId="44" fontId="17" fillId="3" borderId="56" xfId="1" applyFont="1" applyFill="1" applyBorder="1" applyAlignment="1">
      <alignment vertical="center"/>
    </xf>
    <xf numFmtId="0" fontId="2" fillId="0" borderId="0" xfId="4" applyFont="1" applyFill="1" applyAlignment="1">
      <alignment vertical="top"/>
    </xf>
    <xf numFmtId="44" fontId="17" fillId="7" borderId="0" xfId="1" applyFont="1" applyFill="1" applyBorder="1" applyAlignment="1">
      <alignment horizontal="center" vertical="center"/>
    </xf>
    <xf numFmtId="44" fontId="17" fillId="7" borderId="0" xfId="1" applyFont="1" applyFill="1" applyBorder="1" applyAlignment="1">
      <alignment vertical="center"/>
    </xf>
    <xf numFmtId="0" fontId="1" fillId="0" borderId="0" xfId="0" applyFont="1" applyBorder="1" applyAlignment="1">
      <alignment horizontal="left"/>
    </xf>
    <xf numFmtId="0" fontId="5" fillId="0" borderId="0" xfId="4" applyFont="1" applyFill="1" applyAlignment="1">
      <alignment vertical="top"/>
    </xf>
    <xf numFmtId="0" fontId="5" fillId="6" borderId="35" xfId="0" applyFont="1" applyFill="1" applyBorder="1" applyAlignment="1">
      <alignment horizontal="center"/>
    </xf>
    <xf numFmtId="0" fontId="5" fillId="6" borderId="56" xfId="0" applyFont="1" applyFill="1" applyBorder="1" applyAlignment="1">
      <alignment horizontal="center"/>
    </xf>
    <xf numFmtId="164" fontId="1" fillId="8" borderId="57" xfId="0" applyNumberFormat="1" applyFont="1" applyFill="1" applyBorder="1" applyAlignment="1">
      <alignment horizontal="center" vertical="center"/>
    </xf>
    <xf numFmtId="164" fontId="1" fillId="8" borderId="58" xfId="0" applyNumberFormat="1" applyFont="1" applyFill="1" applyBorder="1" applyAlignment="1">
      <alignment horizontal="center" vertical="center"/>
    </xf>
    <xf numFmtId="0" fontId="6" fillId="3" borderId="32" xfId="0" applyFont="1" applyFill="1" applyBorder="1" applyAlignment="1">
      <alignment horizontal="left" vertical="top" wrapText="1"/>
    </xf>
    <xf numFmtId="0" fontId="6" fillId="3" borderId="54" xfId="0" applyFont="1" applyFill="1" applyBorder="1" applyAlignment="1">
      <alignment horizontal="left" vertical="top"/>
    </xf>
    <xf numFmtId="0" fontId="6" fillId="3" borderId="55" xfId="0" applyFont="1" applyFill="1" applyBorder="1" applyAlignment="1">
      <alignment horizontal="left" vertical="top"/>
    </xf>
    <xf numFmtId="0" fontId="6" fillId="3" borderId="38" xfId="0" applyFont="1" applyFill="1" applyBorder="1" applyAlignment="1">
      <alignment horizontal="left" vertical="top"/>
    </xf>
    <xf numFmtId="0" fontId="6" fillId="3" borderId="0" xfId="0" applyFont="1" applyFill="1" applyBorder="1" applyAlignment="1">
      <alignment horizontal="left" vertical="top"/>
    </xf>
    <xf numFmtId="0" fontId="6" fillId="3" borderId="52" xfId="0" applyFont="1" applyFill="1" applyBorder="1" applyAlignment="1">
      <alignment horizontal="left" vertical="top"/>
    </xf>
    <xf numFmtId="0" fontId="6" fillId="3" borderId="23" xfId="0" applyFont="1" applyFill="1" applyBorder="1" applyAlignment="1">
      <alignment horizontal="left" vertical="top"/>
    </xf>
    <xf numFmtId="0" fontId="6" fillId="3" borderId="7" xfId="0" applyFont="1" applyFill="1" applyBorder="1" applyAlignment="1">
      <alignment horizontal="left" vertical="top"/>
    </xf>
    <xf numFmtId="0" fontId="6" fillId="3" borderId="50" xfId="0" applyFont="1" applyFill="1" applyBorder="1" applyAlignment="1">
      <alignment horizontal="left" vertical="top"/>
    </xf>
    <xf numFmtId="0" fontId="6" fillId="3" borderId="45" xfId="0" applyFont="1" applyFill="1" applyBorder="1" applyAlignment="1">
      <alignment horizontal="center" vertical="center" wrapText="1"/>
    </xf>
    <xf numFmtId="0" fontId="6" fillId="3" borderId="5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52" xfId="0" applyFont="1" applyFill="1" applyBorder="1" applyAlignment="1">
      <alignment horizontal="center" vertical="center" wrapText="1"/>
    </xf>
    <xf numFmtId="0" fontId="5" fillId="0" borderId="0" xfId="4" applyFont="1" applyFill="1" applyAlignment="1">
      <alignment horizontal="left" vertical="top" wrapText="1"/>
    </xf>
    <xf numFmtId="0" fontId="1" fillId="0" borderId="0" xfId="0" applyFont="1" applyBorder="1" applyAlignment="1">
      <alignment horizontal="left"/>
    </xf>
    <xf numFmtId="9" fontId="6" fillId="3" borderId="10" xfId="5" applyFont="1" applyFill="1" applyBorder="1" applyAlignment="1">
      <alignment horizontal="left" vertical="center" wrapText="1"/>
    </xf>
    <xf numFmtId="9" fontId="6" fillId="3" borderId="11" xfId="5" applyFont="1" applyFill="1" applyBorder="1" applyAlignment="1">
      <alignment horizontal="left" vertical="center" wrapText="1"/>
    </xf>
    <xf numFmtId="9" fontId="14" fillId="3" borderId="10" xfId="5" applyFont="1" applyFill="1" applyBorder="1" applyAlignment="1">
      <alignment horizontal="center" vertical="center" wrapText="1"/>
    </xf>
    <xf numFmtId="9" fontId="14" fillId="3" borderId="11" xfId="5" applyFont="1" applyFill="1" applyBorder="1" applyAlignment="1">
      <alignment horizontal="center" vertical="center" wrapText="1"/>
    </xf>
    <xf numFmtId="39" fontId="2" fillId="4" borderId="9" xfId="9" applyNumberFormat="1" applyFont="1" applyFill="1" applyBorder="1" applyAlignment="1">
      <alignment horizontal="center" vertical="center"/>
    </xf>
    <xf numFmtId="39" fontId="2" fillId="4" borderId="10" xfId="9" applyNumberFormat="1" applyFont="1" applyFill="1" applyBorder="1" applyAlignment="1">
      <alignment horizontal="center" vertical="center"/>
    </xf>
    <xf numFmtId="39" fontId="2" fillId="4" borderId="11" xfId="9" applyNumberFormat="1" applyFont="1" applyFill="1" applyBorder="1" applyAlignment="1">
      <alignment horizontal="center" vertical="center"/>
    </xf>
    <xf numFmtId="0" fontId="6" fillId="3" borderId="45" xfId="4" applyFont="1" applyFill="1" applyBorder="1" applyAlignment="1">
      <alignment horizontal="left" vertical="center"/>
    </xf>
    <xf numFmtId="0" fontId="6" fillId="3" borderId="46" xfId="4" applyFont="1" applyFill="1" applyBorder="1" applyAlignment="1">
      <alignment horizontal="left" vertical="center"/>
    </xf>
    <xf numFmtId="0" fontId="6" fillId="3" borderId="47" xfId="4" applyFont="1" applyFill="1" applyBorder="1" applyAlignment="1">
      <alignment horizontal="left" vertical="center"/>
    </xf>
    <xf numFmtId="0" fontId="5" fillId="3" borderId="2" xfId="4" applyFont="1" applyFill="1" applyBorder="1" applyAlignment="1">
      <alignment horizontal="center" wrapText="1"/>
    </xf>
    <xf numFmtId="0" fontId="5" fillId="3" borderId="0" xfId="4" applyFont="1" applyFill="1" applyBorder="1" applyAlignment="1">
      <alignment horizontal="center" wrapText="1"/>
    </xf>
    <xf numFmtId="0" fontId="5" fillId="3" borderId="3" xfId="4" applyFont="1" applyFill="1" applyBorder="1" applyAlignment="1">
      <alignment horizontal="center" wrapText="1"/>
    </xf>
    <xf numFmtId="0" fontId="6" fillId="4" borderId="4" xfId="0" applyNumberFormat="1" applyFont="1" applyFill="1" applyBorder="1" applyAlignment="1">
      <alignment horizontal="center" vertical="center"/>
    </xf>
    <xf numFmtId="0" fontId="6" fillId="4" borderId="5" xfId="0" applyNumberFormat="1" applyFont="1" applyFill="1" applyBorder="1" applyAlignment="1">
      <alignment horizontal="center" vertical="center"/>
    </xf>
    <xf numFmtId="0" fontId="6" fillId="4" borderId="6" xfId="0" applyNumberFormat="1" applyFont="1" applyFill="1" applyBorder="1" applyAlignment="1">
      <alignment horizontal="center" vertical="center"/>
    </xf>
    <xf numFmtId="4" fontId="1" fillId="4" borderId="9" xfId="4" applyNumberFormat="1" applyFont="1" applyFill="1" applyBorder="1" applyAlignment="1">
      <alignment horizontal="center" vertical="center" wrapText="1"/>
    </xf>
    <xf numFmtId="4" fontId="1" fillId="4" borderId="10" xfId="4" applyNumberFormat="1" applyFont="1" applyFill="1" applyBorder="1" applyAlignment="1">
      <alignment horizontal="center" vertical="center" wrapText="1"/>
    </xf>
    <xf numFmtId="4" fontId="1" fillId="4" borderId="11" xfId="4" applyNumberFormat="1" applyFont="1" applyFill="1" applyBorder="1" applyAlignment="1">
      <alignment horizontal="center" vertical="center" wrapText="1"/>
    </xf>
    <xf numFmtId="0" fontId="10" fillId="4" borderId="9" xfId="4" applyFont="1" applyFill="1" applyBorder="1" applyAlignment="1">
      <alignment horizontal="center" vertical="center" wrapText="1"/>
    </xf>
    <xf numFmtId="0" fontId="10" fillId="4" borderId="10" xfId="4" applyFont="1" applyFill="1" applyBorder="1" applyAlignment="1">
      <alignment horizontal="center" vertical="center" wrapText="1"/>
    </xf>
    <xf numFmtId="0" fontId="10" fillId="4" borderId="11" xfId="4" applyFont="1" applyFill="1" applyBorder="1" applyAlignment="1">
      <alignment horizontal="center" vertical="center" wrapText="1"/>
    </xf>
    <xf numFmtId="0" fontId="10" fillId="4" borderId="9" xfId="4" applyFont="1" applyFill="1" applyBorder="1" applyAlignment="1">
      <alignment horizontal="left" vertical="center" wrapText="1"/>
    </xf>
    <xf numFmtId="0" fontId="10" fillId="4" borderId="10" xfId="4" applyFont="1" applyFill="1" applyBorder="1" applyAlignment="1">
      <alignment horizontal="left" vertical="center" wrapText="1"/>
    </xf>
    <xf numFmtId="0" fontId="10" fillId="4" borderId="11" xfId="4" applyFont="1" applyFill="1" applyBorder="1" applyAlignment="1">
      <alignment horizontal="left" vertical="center" wrapText="1"/>
    </xf>
    <xf numFmtId="0" fontId="10" fillId="4" borderId="9" xfId="4" applyFont="1" applyFill="1" applyBorder="1" applyAlignment="1">
      <alignment horizontal="left" vertical="center"/>
    </xf>
    <xf numFmtId="0" fontId="10" fillId="4" borderId="10" xfId="4" applyFont="1" applyFill="1" applyBorder="1" applyAlignment="1">
      <alignment horizontal="left" vertical="center"/>
    </xf>
    <xf numFmtId="0" fontId="10" fillId="4" borderId="11" xfId="4" applyFont="1" applyFill="1" applyBorder="1" applyAlignment="1">
      <alignment horizontal="left" vertical="center"/>
    </xf>
    <xf numFmtId="4" fontId="8" fillId="4" borderId="53" xfId="0" applyNumberFormat="1" applyFont="1" applyFill="1" applyBorder="1" applyAlignment="1">
      <alignment horizontal="left" wrapText="1"/>
    </xf>
    <xf numFmtId="4" fontId="8" fillId="4" borderId="7" xfId="0" applyNumberFormat="1" applyFont="1" applyFill="1" applyBorder="1" applyAlignment="1">
      <alignment horizontal="left" wrapText="1"/>
    </xf>
    <xf numFmtId="39" fontId="2" fillId="4" borderId="9" xfId="9" applyNumberFormat="1" applyFont="1" applyFill="1" applyBorder="1" applyAlignment="1">
      <alignment horizontal="center" vertical="center" wrapText="1"/>
    </xf>
    <xf numFmtId="39" fontId="2" fillId="4" borderId="10" xfId="9" applyNumberFormat="1" applyFont="1" applyFill="1" applyBorder="1" applyAlignment="1">
      <alignment horizontal="center" vertical="center" wrapText="1"/>
    </xf>
    <xf numFmtId="39" fontId="2" fillId="4" borderId="11" xfId="9" applyNumberFormat="1" applyFont="1" applyFill="1" applyBorder="1" applyAlignment="1">
      <alignment horizontal="center" vertical="center" wrapText="1"/>
    </xf>
    <xf numFmtId="0" fontId="10" fillId="3" borderId="44" xfId="4" applyFont="1" applyFill="1" applyBorder="1" applyAlignment="1">
      <alignment horizontal="center" vertical="top"/>
    </xf>
    <xf numFmtId="0" fontId="10" fillId="3" borderId="33" xfId="4" applyFont="1" applyFill="1" applyBorder="1" applyAlignment="1">
      <alignment horizontal="center" vertical="top"/>
    </xf>
    <xf numFmtId="49" fontId="10" fillId="4" borderId="9" xfId="4" applyNumberFormat="1" applyFont="1" applyFill="1" applyBorder="1" applyAlignment="1">
      <alignment horizontal="left" vertical="center" wrapText="1"/>
    </xf>
    <xf numFmtId="49" fontId="10" fillId="4" borderId="10" xfId="4" applyNumberFormat="1" applyFont="1" applyFill="1" applyBorder="1" applyAlignment="1">
      <alignment horizontal="left" vertical="center" wrapText="1"/>
    </xf>
    <xf numFmtId="49" fontId="10" fillId="4" borderId="11" xfId="4" applyNumberFormat="1" applyFont="1" applyFill="1" applyBorder="1" applyAlignment="1">
      <alignment horizontal="left" vertical="center" wrapText="1"/>
    </xf>
    <xf numFmtId="0" fontId="1" fillId="4" borderId="10" xfId="4" applyFont="1" applyFill="1" applyBorder="1" applyAlignment="1">
      <alignment horizontal="center" vertical="center" wrapText="1"/>
    </xf>
    <xf numFmtId="0" fontId="1" fillId="4" borderId="11" xfId="4" applyFont="1" applyFill="1" applyBorder="1" applyAlignment="1">
      <alignment horizontal="center" vertical="center" wrapText="1"/>
    </xf>
    <xf numFmtId="0" fontId="2" fillId="0" borderId="0" xfId="4" applyFont="1" applyFill="1" applyAlignment="1">
      <alignment horizontal="left" vertical="top" wrapText="1"/>
    </xf>
    <xf numFmtId="0" fontId="5" fillId="2" borderId="31" xfId="4" applyFont="1" applyFill="1" applyBorder="1" applyAlignment="1">
      <alignment horizontal="center" vertical="top"/>
    </xf>
    <xf numFmtId="0" fontId="5" fillId="2" borderId="29" xfId="4" applyFont="1" applyFill="1" applyBorder="1" applyAlignment="1">
      <alignment horizontal="center" vertical="top"/>
    </xf>
  </cellXfs>
  <cellStyles count="10">
    <cellStyle name="Moeda" xfId="1" builtinId="4"/>
    <cellStyle name="Normal" xfId="0" builtinId="0"/>
    <cellStyle name="Normal 2" xfId="2" xr:uid="{00000000-0005-0000-0000-000002000000}"/>
    <cellStyle name="Normal 2 4" xfId="3" xr:uid="{00000000-0005-0000-0000-000003000000}"/>
    <cellStyle name="Normal 5 41" xfId="4" xr:uid="{00000000-0005-0000-0000-000004000000}"/>
    <cellStyle name="Porcentagem" xfId="5" builtinId="5"/>
    <cellStyle name="Porcentagem 2" xfId="6" xr:uid="{00000000-0005-0000-0000-000006000000}"/>
    <cellStyle name="Porcentagem 3" xfId="7" xr:uid="{00000000-0005-0000-0000-000007000000}"/>
    <cellStyle name="Separador de milhares 2" xfId="8" xr:uid="{00000000-0005-0000-0000-000008000000}"/>
    <cellStyle name="Separador de milhares 3 3" xfId="9" xr:uid="{00000000-0005-0000-0000-00000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50800</xdr:colOff>
      <xdr:row>7</xdr:row>
      <xdr:rowOff>0</xdr:rowOff>
    </xdr:from>
    <xdr:to>
      <xdr:col>0</xdr:col>
      <xdr:colOff>457200</xdr:colOff>
      <xdr:row>7</xdr:row>
      <xdr:rowOff>0</xdr:rowOff>
    </xdr:to>
    <xdr:pic>
      <xdr:nvPicPr>
        <xdr:cNvPr id="5323" name="Picture 3">
          <a:extLst>
            <a:ext uri="{FF2B5EF4-FFF2-40B4-BE49-F238E27FC236}">
              <a16:creationId xmlns:a16="http://schemas.microsoft.com/office/drawing/2014/main" id="{033A5721-9945-298C-6DE9-9D31D978CD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800" y="1600200"/>
          <a:ext cx="406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57150</xdr:colOff>
      <xdr:row>7</xdr:row>
      <xdr:rowOff>0</xdr:rowOff>
    </xdr:from>
    <xdr:to>
      <xdr:col>0</xdr:col>
      <xdr:colOff>463550</xdr:colOff>
      <xdr:row>7</xdr:row>
      <xdr:rowOff>0</xdr:rowOff>
    </xdr:to>
    <xdr:pic>
      <xdr:nvPicPr>
        <xdr:cNvPr id="5324" name="Picture 4">
          <a:extLst>
            <a:ext uri="{FF2B5EF4-FFF2-40B4-BE49-F238E27FC236}">
              <a16:creationId xmlns:a16="http://schemas.microsoft.com/office/drawing/2014/main" id="{D0ACB00D-D264-DB11-9CC3-D95BBBF03A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1600200"/>
          <a:ext cx="406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50800</xdr:colOff>
      <xdr:row>7</xdr:row>
      <xdr:rowOff>0</xdr:rowOff>
    </xdr:from>
    <xdr:to>
      <xdr:col>0</xdr:col>
      <xdr:colOff>457200</xdr:colOff>
      <xdr:row>7</xdr:row>
      <xdr:rowOff>0</xdr:rowOff>
    </xdr:to>
    <xdr:pic>
      <xdr:nvPicPr>
        <xdr:cNvPr id="5325" name="Picture 3">
          <a:extLst>
            <a:ext uri="{FF2B5EF4-FFF2-40B4-BE49-F238E27FC236}">
              <a16:creationId xmlns:a16="http://schemas.microsoft.com/office/drawing/2014/main" id="{6BEC399C-C1E6-FEB7-A4D8-B20F2FD619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800" y="1600200"/>
          <a:ext cx="406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57150</xdr:colOff>
      <xdr:row>7</xdr:row>
      <xdr:rowOff>0</xdr:rowOff>
    </xdr:from>
    <xdr:to>
      <xdr:col>0</xdr:col>
      <xdr:colOff>463550</xdr:colOff>
      <xdr:row>7</xdr:row>
      <xdr:rowOff>0</xdr:rowOff>
    </xdr:to>
    <xdr:pic>
      <xdr:nvPicPr>
        <xdr:cNvPr id="5326" name="Picture 4">
          <a:extLst>
            <a:ext uri="{FF2B5EF4-FFF2-40B4-BE49-F238E27FC236}">
              <a16:creationId xmlns:a16="http://schemas.microsoft.com/office/drawing/2014/main" id="{44E991E3-D83D-C53E-432D-AE0A77C36F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1600200"/>
          <a:ext cx="406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4"/>
  <sheetViews>
    <sheetView showGridLines="0" tabSelected="1" view="pageBreakPreview" zoomScale="50" zoomScaleNormal="50" zoomScaleSheetLayoutView="50" workbookViewId="0">
      <selection activeCell="I8" sqref="I8"/>
    </sheetView>
  </sheetViews>
  <sheetFormatPr defaultRowHeight="12.5" x14ac:dyDescent="0.25"/>
  <cols>
    <col min="1" max="1" width="16.7265625" customWidth="1"/>
    <col min="2" max="2" width="7.54296875" style="15" customWidth="1"/>
    <col min="3" max="3" width="11.7265625" style="15" customWidth="1"/>
    <col min="4" max="4" width="99.26953125" style="147" customWidth="1"/>
    <col min="5" max="5" width="9" customWidth="1"/>
    <col min="6" max="6" width="12" customWidth="1"/>
    <col min="7" max="7" width="26.90625" style="15" customWidth="1"/>
    <col min="8" max="8" width="28.1796875" customWidth="1"/>
    <col min="9" max="9" width="23" customWidth="1"/>
    <col min="10" max="10" width="10.1796875" bestFit="1" customWidth="1"/>
    <col min="12" max="12" width="9.54296875" bestFit="1" customWidth="1"/>
  </cols>
  <sheetData>
    <row r="1" spans="1:14" ht="12.75" customHeight="1" x14ac:dyDescent="0.25">
      <c r="A1" s="125"/>
      <c r="B1" s="126"/>
      <c r="C1" s="127"/>
      <c r="D1" s="174" t="s">
        <v>87</v>
      </c>
      <c r="E1" s="175"/>
      <c r="F1" s="165" t="s">
        <v>97</v>
      </c>
      <c r="G1" s="166"/>
      <c r="H1" s="167"/>
    </row>
    <row r="2" spans="1:14" ht="63.75" customHeight="1" x14ac:dyDescent="0.25">
      <c r="A2" s="128"/>
      <c r="B2" s="129"/>
      <c r="C2" s="130"/>
      <c r="D2" s="176"/>
      <c r="E2" s="177"/>
      <c r="F2" s="168"/>
      <c r="G2" s="169"/>
      <c r="H2" s="170"/>
    </row>
    <row r="3" spans="1:14" ht="13.5" customHeight="1" thickBot="1" x14ac:dyDescent="0.3">
      <c r="A3" s="131"/>
      <c r="B3" s="132"/>
      <c r="C3" s="133"/>
      <c r="D3" s="149" t="s">
        <v>86</v>
      </c>
      <c r="E3" s="124"/>
      <c r="F3" s="171"/>
      <c r="G3" s="172"/>
      <c r="H3" s="173"/>
    </row>
    <row r="4" spans="1:14" ht="7.5" customHeight="1" thickBot="1" x14ac:dyDescent="0.35">
      <c r="A4" s="48"/>
      <c r="B4" s="98"/>
      <c r="C4" s="99"/>
      <c r="D4" s="138"/>
      <c r="E4" s="100"/>
      <c r="F4" s="100"/>
      <c r="G4" s="99"/>
      <c r="H4" s="101"/>
    </row>
    <row r="5" spans="1:14" ht="15" customHeight="1" thickBot="1" x14ac:dyDescent="0.4">
      <c r="A5" s="63" t="s">
        <v>43</v>
      </c>
      <c r="B5" s="64" t="s">
        <v>1</v>
      </c>
      <c r="C5" s="81"/>
      <c r="D5" s="139" t="s">
        <v>2</v>
      </c>
      <c r="E5" s="64" t="s">
        <v>3</v>
      </c>
      <c r="F5" s="64" t="s">
        <v>4</v>
      </c>
      <c r="G5" s="161" t="s">
        <v>108</v>
      </c>
      <c r="H5" s="162" t="s">
        <v>107</v>
      </c>
    </row>
    <row r="6" spans="1:14" ht="15" customHeight="1" thickBot="1" x14ac:dyDescent="0.3">
      <c r="A6" s="49"/>
      <c r="B6" s="50">
        <v>1</v>
      </c>
      <c r="C6" s="80"/>
      <c r="D6" s="140" t="s">
        <v>9</v>
      </c>
      <c r="E6" s="123"/>
      <c r="F6" s="51"/>
      <c r="G6" s="78"/>
      <c r="H6" s="52"/>
    </row>
    <row r="7" spans="1:14" ht="13" x14ac:dyDescent="0.25">
      <c r="A7" s="73"/>
      <c r="B7" s="69" t="s">
        <v>32</v>
      </c>
      <c r="C7" s="59" t="s">
        <v>67</v>
      </c>
      <c r="D7" s="122" t="s">
        <v>85</v>
      </c>
      <c r="E7" s="74" t="s">
        <v>44</v>
      </c>
      <c r="F7" s="75">
        <v>3</v>
      </c>
      <c r="G7" s="163"/>
      <c r="H7" s="135">
        <f>TRUNC(F7*G7,2)</f>
        <v>0</v>
      </c>
      <c r="J7" s="102"/>
    </row>
    <row r="8" spans="1:14" ht="25" x14ac:dyDescent="0.25">
      <c r="A8" s="57">
        <v>99059</v>
      </c>
      <c r="B8" s="58" t="s">
        <v>41</v>
      </c>
      <c r="C8" s="59" t="s">
        <v>62</v>
      </c>
      <c r="D8" s="122" t="s">
        <v>45</v>
      </c>
      <c r="E8" s="60" t="s">
        <v>35</v>
      </c>
      <c r="F8" s="61">
        <v>319.04000000000002</v>
      </c>
      <c r="G8" s="164"/>
      <c r="H8" s="136">
        <f>TRUNC(F8*G8,2)</f>
        <v>0</v>
      </c>
      <c r="I8" s="14"/>
    </row>
    <row r="9" spans="1:14" ht="20.25" customHeight="1" x14ac:dyDescent="0.25">
      <c r="A9" s="62">
        <v>98524</v>
      </c>
      <c r="B9" s="58" t="s">
        <v>33</v>
      </c>
      <c r="C9" s="59" t="s">
        <v>62</v>
      </c>
      <c r="D9" s="122" t="s">
        <v>83</v>
      </c>
      <c r="E9" s="60" t="s">
        <v>5</v>
      </c>
      <c r="F9" s="61">
        <v>689.1264000000001</v>
      </c>
      <c r="G9" s="164"/>
      <c r="H9" s="136">
        <f>TRUNC(F9*G9,2)</f>
        <v>0</v>
      </c>
      <c r="I9" s="14"/>
    </row>
    <row r="10" spans="1:14" ht="13" x14ac:dyDescent="0.25">
      <c r="A10" s="62"/>
      <c r="B10" s="53" t="s">
        <v>34</v>
      </c>
      <c r="C10" s="59" t="s">
        <v>69</v>
      </c>
      <c r="D10" s="122" t="s">
        <v>82</v>
      </c>
      <c r="E10" s="60" t="s">
        <v>71</v>
      </c>
      <c r="F10" s="61">
        <v>689.1264000000001</v>
      </c>
      <c r="G10" s="164"/>
      <c r="H10" s="136">
        <f>TRUNC(F10*G10,2)</f>
        <v>0</v>
      </c>
      <c r="I10" s="14"/>
    </row>
    <row r="11" spans="1:14" ht="13.5" thickBot="1" x14ac:dyDescent="0.3">
      <c r="A11" s="103"/>
      <c r="B11" s="104"/>
      <c r="C11" s="104"/>
      <c r="D11" s="141"/>
      <c r="E11" s="104"/>
      <c r="F11" s="105"/>
      <c r="G11" s="82" t="s">
        <v>10</v>
      </c>
      <c r="H11" s="113">
        <f>SUM(H7:H10)</f>
        <v>0</v>
      </c>
    </row>
    <row r="12" spans="1:14" ht="15" customHeight="1" thickBot="1" x14ac:dyDescent="0.3">
      <c r="A12" s="49"/>
      <c r="B12" s="50">
        <v>2</v>
      </c>
      <c r="C12" s="80"/>
      <c r="D12" s="140" t="s">
        <v>6</v>
      </c>
      <c r="E12" s="123"/>
      <c r="F12" s="51"/>
      <c r="G12" s="78"/>
      <c r="H12" s="52"/>
    </row>
    <row r="13" spans="1:14" ht="13" x14ac:dyDescent="0.25">
      <c r="A13" s="87">
        <v>5501706</v>
      </c>
      <c r="B13" s="53" t="s">
        <v>12</v>
      </c>
      <c r="C13" s="59" t="s">
        <v>91</v>
      </c>
      <c r="D13" s="151" t="s">
        <v>92</v>
      </c>
      <c r="E13" s="55" t="s">
        <v>7</v>
      </c>
      <c r="F13" s="56">
        <v>310.11</v>
      </c>
      <c r="G13" s="163"/>
      <c r="H13" s="137">
        <f>TRUNC(F13*G13,2)</f>
        <v>0</v>
      </c>
    </row>
    <row r="14" spans="1:14" ht="44.25" customHeight="1" x14ac:dyDescent="0.25">
      <c r="A14" s="57">
        <v>100977</v>
      </c>
      <c r="B14" s="53" t="s">
        <v>75</v>
      </c>
      <c r="C14" s="59" t="s">
        <v>62</v>
      </c>
      <c r="D14" s="115" t="s">
        <v>63</v>
      </c>
      <c r="E14" s="60" t="s">
        <v>7</v>
      </c>
      <c r="F14" s="61">
        <v>353.18040000000002</v>
      </c>
      <c r="G14" s="164"/>
      <c r="H14" s="137">
        <f t="shared" ref="H14:H28" si="0">TRUNC(F14*G14,2)</f>
        <v>0</v>
      </c>
      <c r="I14" s="17"/>
      <c r="J14" s="17"/>
      <c r="K14" s="17"/>
      <c r="L14" s="17"/>
      <c r="M14" s="17"/>
    </row>
    <row r="15" spans="1:14" ht="29.25" customHeight="1" x14ac:dyDescent="0.25">
      <c r="A15" s="57">
        <v>97917</v>
      </c>
      <c r="B15" s="53" t="s">
        <v>13</v>
      </c>
      <c r="C15" s="59" t="s">
        <v>62</v>
      </c>
      <c r="D15" s="115" t="s">
        <v>60</v>
      </c>
      <c r="E15" s="60" t="s">
        <v>40</v>
      </c>
      <c r="F15" s="61">
        <v>7946.5590000000002</v>
      </c>
      <c r="G15" s="164"/>
      <c r="H15" s="137">
        <f t="shared" si="0"/>
        <v>0</v>
      </c>
    </row>
    <row r="16" spans="1:14" ht="25.5" customHeight="1" thickBot="1" x14ac:dyDescent="0.3">
      <c r="A16" s="57">
        <v>93358</v>
      </c>
      <c r="B16" s="53" t="s">
        <v>14</v>
      </c>
      <c r="C16" s="59" t="s">
        <v>62</v>
      </c>
      <c r="D16" s="115" t="s">
        <v>47</v>
      </c>
      <c r="E16" s="60" t="s">
        <v>7</v>
      </c>
      <c r="F16" s="61">
        <v>28.7136</v>
      </c>
      <c r="G16" s="164"/>
      <c r="H16" s="137">
        <f t="shared" si="0"/>
        <v>0</v>
      </c>
      <c r="I16" s="16"/>
      <c r="J16" s="17"/>
      <c r="K16" s="17"/>
      <c r="L16" s="17"/>
      <c r="M16" s="17"/>
      <c r="N16" s="17"/>
    </row>
    <row r="17" spans="1:14" ht="45.75" customHeight="1" x14ac:dyDescent="0.25">
      <c r="A17" s="57">
        <v>94273</v>
      </c>
      <c r="B17" s="53" t="s">
        <v>15</v>
      </c>
      <c r="C17" s="59" t="s">
        <v>62</v>
      </c>
      <c r="D17" s="115" t="s">
        <v>49</v>
      </c>
      <c r="E17" s="60" t="s">
        <v>8</v>
      </c>
      <c r="F17" s="61">
        <v>638.08000000000004</v>
      </c>
      <c r="G17" s="163"/>
      <c r="H17" s="137">
        <f t="shared" si="0"/>
        <v>0</v>
      </c>
      <c r="N17" s="3"/>
    </row>
    <row r="18" spans="1:14" ht="13" x14ac:dyDescent="0.25">
      <c r="A18" s="57"/>
      <c r="B18" s="53" t="s">
        <v>36</v>
      </c>
      <c r="C18" s="59" t="s">
        <v>78</v>
      </c>
      <c r="D18" s="142" t="s">
        <v>76</v>
      </c>
      <c r="E18" s="60" t="s">
        <v>48</v>
      </c>
      <c r="F18" s="61">
        <v>117.29</v>
      </c>
      <c r="G18" s="164"/>
      <c r="H18" s="137">
        <f t="shared" si="0"/>
        <v>0</v>
      </c>
      <c r="N18" s="3"/>
    </row>
    <row r="19" spans="1:14" ht="33.75" customHeight="1" x14ac:dyDescent="0.25">
      <c r="A19" s="57">
        <v>97917</v>
      </c>
      <c r="B19" s="53" t="s">
        <v>37</v>
      </c>
      <c r="C19" s="59" t="s">
        <v>62</v>
      </c>
      <c r="D19" s="115" t="s">
        <v>59</v>
      </c>
      <c r="E19" s="60" t="s">
        <v>40</v>
      </c>
      <c r="F19" s="61">
        <v>1495.3679999999999</v>
      </c>
      <c r="G19" s="164"/>
      <c r="H19" s="137">
        <f t="shared" si="0"/>
        <v>0</v>
      </c>
      <c r="N19" s="3"/>
    </row>
    <row r="20" spans="1:14" ht="33.75" customHeight="1" thickBot="1" x14ac:dyDescent="0.3">
      <c r="A20" s="57">
        <v>94342</v>
      </c>
      <c r="B20" s="53" t="s">
        <v>38</v>
      </c>
      <c r="C20" s="59" t="s">
        <v>62</v>
      </c>
      <c r="D20" s="115" t="s">
        <v>77</v>
      </c>
      <c r="E20" s="60" t="s">
        <v>48</v>
      </c>
      <c r="F20" s="61">
        <v>113.65</v>
      </c>
      <c r="G20" s="164"/>
      <c r="H20" s="137">
        <f t="shared" si="0"/>
        <v>0</v>
      </c>
      <c r="N20" s="3"/>
    </row>
    <row r="21" spans="1:14" ht="36" customHeight="1" x14ac:dyDescent="0.25">
      <c r="A21" s="57">
        <v>97917</v>
      </c>
      <c r="B21" s="53" t="s">
        <v>39</v>
      </c>
      <c r="C21" s="59" t="s">
        <v>62</v>
      </c>
      <c r="D21" s="115" t="s">
        <v>61</v>
      </c>
      <c r="E21" s="60" t="s">
        <v>40</v>
      </c>
      <c r="F21" s="61">
        <v>3027.636</v>
      </c>
      <c r="G21" s="163"/>
      <c r="H21" s="137">
        <f t="shared" si="0"/>
        <v>0</v>
      </c>
      <c r="N21" s="3"/>
    </row>
    <row r="22" spans="1:14" ht="42.75" customHeight="1" x14ac:dyDescent="0.25">
      <c r="A22" s="57">
        <v>92396</v>
      </c>
      <c r="B22" s="53" t="s">
        <v>53</v>
      </c>
      <c r="C22" s="59" t="s">
        <v>62</v>
      </c>
      <c r="D22" s="115" t="s">
        <v>50</v>
      </c>
      <c r="E22" s="60" t="s">
        <v>5</v>
      </c>
      <c r="F22" s="61">
        <v>583.92999999999995</v>
      </c>
      <c r="G22" s="164"/>
      <c r="H22" s="137">
        <f t="shared" si="0"/>
        <v>0</v>
      </c>
      <c r="I22" s="14"/>
    </row>
    <row r="23" spans="1:14" ht="42.75" customHeight="1" x14ac:dyDescent="0.25">
      <c r="A23" s="65">
        <v>92400</v>
      </c>
      <c r="B23" s="53" t="s">
        <v>54</v>
      </c>
      <c r="C23" s="76" t="s">
        <v>62</v>
      </c>
      <c r="D23" s="117" t="s">
        <v>66</v>
      </c>
      <c r="E23" s="66" t="s">
        <v>5</v>
      </c>
      <c r="F23" s="67">
        <v>22.25</v>
      </c>
      <c r="G23" s="164"/>
      <c r="H23" s="137">
        <f t="shared" si="0"/>
        <v>0</v>
      </c>
      <c r="I23" s="14"/>
    </row>
    <row r="24" spans="1:14" ht="42.75" customHeight="1" thickBot="1" x14ac:dyDescent="0.3">
      <c r="A24" s="65">
        <v>4805754</v>
      </c>
      <c r="B24" s="53" t="s">
        <v>55</v>
      </c>
      <c r="C24" s="59" t="s">
        <v>91</v>
      </c>
      <c r="D24" s="117" t="s">
        <v>94</v>
      </c>
      <c r="E24" s="66" t="s">
        <v>48</v>
      </c>
      <c r="F24" s="67">
        <v>124.18130000000001</v>
      </c>
      <c r="G24" s="164"/>
      <c r="H24" s="137">
        <f t="shared" si="0"/>
        <v>0</v>
      </c>
      <c r="I24" s="14"/>
    </row>
    <row r="25" spans="1:14" ht="27.75" customHeight="1" x14ac:dyDescent="0.25">
      <c r="A25" s="57"/>
      <c r="B25" s="53" t="s">
        <v>56</v>
      </c>
      <c r="C25" s="59" t="s">
        <v>79</v>
      </c>
      <c r="D25" s="115" t="s">
        <v>65</v>
      </c>
      <c r="E25" s="60" t="s">
        <v>3</v>
      </c>
      <c r="F25" s="61">
        <v>125</v>
      </c>
      <c r="G25" s="163"/>
      <c r="H25" s="137">
        <f t="shared" si="0"/>
        <v>0</v>
      </c>
      <c r="I25" s="14"/>
    </row>
    <row r="26" spans="1:14" ht="27.75" customHeight="1" x14ac:dyDescent="0.25">
      <c r="A26" s="57"/>
      <c r="B26" s="53" t="s">
        <v>57</v>
      </c>
      <c r="C26" s="59" t="s">
        <v>80</v>
      </c>
      <c r="D26" s="115" t="s">
        <v>68</v>
      </c>
      <c r="E26" s="60" t="s">
        <v>3</v>
      </c>
      <c r="F26" s="61">
        <v>65</v>
      </c>
      <c r="G26" s="164"/>
      <c r="H26" s="137">
        <f t="shared" si="0"/>
        <v>0</v>
      </c>
      <c r="I26" s="14"/>
    </row>
    <row r="27" spans="1:14" ht="27.75" customHeight="1" x14ac:dyDescent="0.25">
      <c r="A27" s="87">
        <v>94975</v>
      </c>
      <c r="B27" s="53" t="s">
        <v>58</v>
      </c>
      <c r="C27" s="54" t="s">
        <v>62</v>
      </c>
      <c r="D27" s="88" t="s">
        <v>72</v>
      </c>
      <c r="E27" s="55" t="s">
        <v>48</v>
      </c>
      <c r="F27" s="56">
        <v>7</v>
      </c>
      <c r="G27" s="164"/>
      <c r="H27" s="137">
        <f t="shared" si="0"/>
        <v>0</v>
      </c>
      <c r="I27" s="14"/>
    </row>
    <row r="28" spans="1:14" ht="27.75" customHeight="1" x14ac:dyDescent="0.25">
      <c r="A28" s="86">
        <v>102213</v>
      </c>
      <c r="B28" s="53" t="s">
        <v>93</v>
      </c>
      <c r="C28" s="70" t="s">
        <v>62</v>
      </c>
      <c r="D28" s="116" t="s">
        <v>70</v>
      </c>
      <c r="E28" s="71" t="s">
        <v>71</v>
      </c>
      <c r="F28" s="72">
        <v>205.20000000000002</v>
      </c>
      <c r="G28" s="164"/>
      <c r="H28" s="137">
        <f t="shared" si="0"/>
        <v>0</v>
      </c>
      <c r="I28" s="14"/>
    </row>
    <row r="29" spans="1:14" ht="13" x14ac:dyDescent="0.25">
      <c r="A29" s="110"/>
      <c r="B29" s="111"/>
      <c r="C29" s="111"/>
      <c r="D29" s="143"/>
      <c r="E29" s="111"/>
      <c r="F29" s="111"/>
      <c r="G29" s="106" t="s">
        <v>10</v>
      </c>
      <c r="H29" s="112">
        <f>H28+H26+H25+H23+H22+H21+H20+H19+H17+H16+H15+H14+H13+H27+H24+H18</f>
        <v>0</v>
      </c>
      <c r="I29" s="14"/>
      <c r="J29" s="95"/>
    </row>
    <row r="30" spans="1:14" ht="13" x14ac:dyDescent="0.25">
      <c r="A30" s="91"/>
      <c r="B30" s="92">
        <v>3</v>
      </c>
      <c r="C30" s="92"/>
      <c r="D30" s="144" t="s">
        <v>74</v>
      </c>
      <c r="E30" s="108"/>
      <c r="F30" s="108"/>
      <c r="G30" s="92"/>
      <c r="H30" s="109"/>
      <c r="I30" s="14"/>
    </row>
    <row r="31" spans="1:14" ht="27.75" customHeight="1" x14ac:dyDescent="0.25">
      <c r="A31" s="86">
        <v>99811</v>
      </c>
      <c r="B31" s="70" t="s">
        <v>95</v>
      </c>
      <c r="C31" s="93" t="s">
        <v>62</v>
      </c>
      <c r="D31" s="88" t="s">
        <v>52</v>
      </c>
      <c r="E31" s="71" t="s">
        <v>5</v>
      </c>
      <c r="F31" s="72">
        <v>1263</v>
      </c>
      <c r="G31" s="164"/>
      <c r="H31" s="137">
        <f>TRUNC(F31*G31,2)</f>
        <v>0</v>
      </c>
      <c r="I31" s="14"/>
    </row>
    <row r="32" spans="1:14" ht="13" x14ac:dyDescent="0.25">
      <c r="A32" s="110"/>
      <c r="B32" s="111"/>
      <c r="C32" s="111"/>
      <c r="D32" s="143"/>
      <c r="E32" s="111"/>
      <c r="F32" s="111"/>
      <c r="G32" s="106" t="s">
        <v>10</v>
      </c>
      <c r="H32" s="112">
        <f>SUM(H31)</f>
        <v>0</v>
      </c>
      <c r="I32" s="14"/>
    </row>
    <row r="33" spans="1:13" ht="27.75" customHeight="1" x14ac:dyDescent="0.25">
      <c r="A33" s="91"/>
      <c r="B33" s="92">
        <v>4</v>
      </c>
      <c r="C33" s="92" t="s">
        <v>81</v>
      </c>
      <c r="D33" s="144" t="s">
        <v>73</v>
      </c>
      <c r="E33" s="92" t="s">
        <v>3</v>
      </c>
      <c r="F33" s="92">
        <v>1</v>
      </c>
      <c r="G33" s="164"/>
      <c r="H33" s="137">
        <f>TRUNC(F33*G33,2)</f>
        <v>0</v>
      </c>
      <c r="I33" s="14"/>
      <c r="M33" s="96"/>
    </row>
    <row r="34" spans="1:13" ht="18.75" customHeight="1" x14ac:dyDescent="0.25">
      <c r="A34" s="121"/>
      <c r="B34" s="120"/>
      <c r="C34" s="120"/>
      <c r="D34" s="143"/>
      <c r="E34" s="120"/>
      <c r="F34" s="120"/>
      <c r="G34" s="107" t="s">
        <v>10</v>
      </c>
      <c r="H34" s="114">
        <f>SUM(H33)</f>
        <v>0</v>
      </c>
    </row>
    <row r="35" spans="1:13" ht="26.25" customHeight="1" x14ac:dyDescent="0.25">
      <c r="A35" s="89"/>
      <c r="B35" s="90">
        <v>5</v>
      </c>
      <c r="C35" s="94" t="s">
        <v>84</v>
      </c>
      <c r="D35" s="134" t="s">
        <v>96</v>
      </c>
      <c r="E35" s="97" t="s">
        <v>46</v>
      </c>
      <c r="F35" s="97">
        <v>2.5999999999999999E-2</v>
      </c>
      <c r="G35" s="152">
        <f>(H34+H32+H29+H11)</f>
        <v>0</v>
      </c>
      <c r="H35" s="137">
        <f>TRUNC(F35*G35,2)</f>
        <v>0</v>
      </c>
    </row>
    <row r="36" spans="1:13" ht="18.75" customHeight="1" thickBot="1" x14ac:dyDescent="0.3">
      <c r="A36" s="118"/>
      <c r="B36" s="119"/>
      <c r="C36" s="119"/>
      <c r="D36" s="145"/>
      <c r="E36" s="119"/>
      <c r="F36" s="119"/>
      <c r="G36" s="79" t="s">
        <v>10</v>
      </c>
      <c r="H36" s="113">
        <f>SUM(H35)</f>
        <v>0</v>
      </c>
    </row>
    <row r="37" spans="1:13" ht="22.5" customHeight="1" thickBot="1" x14ac:dyDescent="0.3">
      <c r="A37" s="1"/>
      <c r="B37" s="1"/>
      <c r="C37" s="1"/>
      <c r="D37" s="146"/>
      <c r="E37" s="1"/>
      <c r="F37" s="1"/>
      <c r="G37" s="154" t="s">
        <v>11</v>
      </c>
      <c r="H37" s="155">
        <f>H11+H29+H32+H34+H36</f>
        <v>0</v>
      </c>
      <c r="I37" s="12"/>
    </row>
    <row r="38" spans="1:13" ht="22.5" customHeight="1" x14ac:dyDescent="0.25">
      <c r="A38" s="1"/>
      <c r="B38" s="1"/>
      <c r="C38" s="1"/>
      <c r="D38" s="146"/>
      <c r="E38" s="1"/>
      <c r="F38" s="1"/>
      <c r="G38" s="157"/>
      <c r="H38" s="158"/>
      <c r="I38" s="12"/>
    </row>
    <row r="39" spans="1:13" ht="22.5" customHeight="1" x14ac:dyDescent="0.25">
      <c r="A39" s="179" t="s">
        <v>106</v>
      </c>
      <c r="B39" s="179"/>
      <c r="C39" s="179"/>
      <c r="D39" s="179"/>
      <c r="E39" s="159" t="s">
        <v>105</v>
      </c>
      <c r="F39" s="1"/>
      <c r="G39" s="157"/>
      <c r="H39" s="158"/>
      <c r="I39" s="12"/>
    </row>
    <row r="40" spans="1:13" ht="98" customHeight="1" x14ac:dyDescent="0.25">
      <c r="A40" s="178" t="s">
        <v>101</v>
      </c>
      <c r="B40" s="178"/>
      <c r="C40" s="178"/>
      <c r="D40" s="178"/>
      <c r="E40" s="160" t="s">
        <v>102</v>
      </c>
    </row>
    <row r="43" spans="1:13" x14ac:dyDescent="0.25">
      <c r="D43" s="150"/>
    </row>
    <row r="44" spans="1:13" ht="3.75" customHeight="1" x14ac:dyDescent="0.25">
      <c r="D44" s="150"/>
    </row>
    <row r="45" spans="1:13" ht="14" x14ac:dyDescent="0.3">
      <c r="D45" s="148"/>
    </row>
    <row r="46" spans="1:13" ht="14" x14ac:dyDescent="0.3">
      <c r="D46" s="148"/>
    </row>
    <row r="54" spans="13:13" x14ac:dyDescent="0.25">
      <c r="M54" s="2"/>
    </row>
  </sheetData>
  <mergeCells count="4">
    <mergeCell ref="F1:H3"/>
    <mergeCell ref="D1:E2"/>
    <mergeCell ref="A40:D40"/>
    <mergeCell ref="A39:D39"/>
  </mergeCells>
  <phoneticPr fontId="3" type="noConversion"/>
  <pageMargins left="0.7" right="0.7" top="0.75" bottom="0.75" header="0.3" footer="0.3"/>
  <pageSetup paperSize="9" scale="43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91"/>
  <sheetViews>
    <sheetView showGridLines="0" view="pageBreakPreview" zoomScale="85" zoomScaleNormal="85" zoomScaleSheetLayoutView="85" workbookViewId="0">
      <selection sqref="A1:A4"/>
    </sheetView>
  </sheetViews>
  <sheetFormatPr defaultColWidth="9.1796875" defaultRowHeight="10" x14ac:dyDescent="0.25"/>
  <cols>
    <col min="1" max="1" width="23.54296875" style="4" customWidth="1"/>
    <col min="2" max="2" width="46.81640625" style="11" customWidth="1"/>
    <col min="3" max="3" width="30.26953125" style="4" customWidth="1"/>
    <col min="4" max="4" width="26.54296875" style="10" customWidth="1"/>
    <col min="5" max="5" width="24.453125" style="10" bestFit="1" customWidth="1"/>
    <col min="6" max="6" width="21.81640625" style="10" customWidth="1"/>
    <col min="7" max="7" width="11.1796875" style="4" hidden="1" customWidth="1"/>
    <col min="8" max="8" width="16.26953125" style="4" customWidth="1"/>
    <col min="9" max="233" width="9.1796875" style="4"/>
    <col min="234" max="234" width="9.7265625" style="4" customWidth="1"/>
    <col min="235" max="235" width="45.7265625" style="4" customWidth="1"/>
    <col min="236" max="236" width="14.54296875" style="4" bestFit="1" customWidth="1"/>
    <col min="237" max="239" width="29.453125" style="4" customWidth="1"/>
    <col min="240" max="240" width="0" style="4" hidden="1" customWidth="1"/>
    <col min="241" max="243" width="9.54296875" style="4" customWidth="1"/>
    <col min="244" max="16384" width="9.1796875" style="4"/>
  </cols>
  <sheetData>
    <row r="1" spans="1:12" s="5" customFormat="1" ht="20.25" customHeight="1" x14ac:dyDescent="0.2">
      <c r="A1" s="182"/>
      <c r="B1" s="180" t="s">
        <v>100</v>
      </c>
      <c r="C1" s="187" t="s">
        <v>109</v>
      </c>
      <c r="D1" s="188"/>
      <c r="E1" s="188"/>
      <c r="F1" s="189"/>
    </row>
    <row r="2" spans="1:12" s="5" customFormat="1" ht="34.5" customHeight="1" x14ac:dyDescent="0.35">
      <c r="A2" s="182"/>
      <c r="B2" s="180"/>
      <c r="C2" s="190" t="s">
        <v>64</v>
      </c>
      <c r="D2" s="191"/>
      <c r="E2" s="191"/>
      <c r="F2" s="192"/>
    </row>
    <row r="3" spans="1:12" s="5" customFormat="1" ht="9.75" customHeight="1" x14ac:dyDescent="0.2">
      <c r="A3" s="182"/>
      <c r="B3" s="180"/>
      <c r="C3" s="20"/>
      <c r="D3" s="21"/>
      <c r="E3" s="21"/>
      <c r="F3" s="22"/>
    </row>
    <row r="4" spans="1:12" s="19" customFormat="1" ht="13.5" customHeight="1" thickBot="1" x14ac:dyDescent="0.25">
      <c r="A4" s="183"/>
      <c r="B4" s="181"/>
      <c r="C4" s="23"/>
      <c r="D4" s="24"/>
      <c r="E4" s="24"/>
      <c r="F4" s="25"/>
      <c r="G4" s="18"/>
      <c r="H4" s="18"/>
      <c r="I4" s="18"/>
      <c r="J4" s="18"/>
      <c r="K4" s="18"/>
      <c r="L4" s="18"/>
    </row>
    <row r="5" spans="1:12" s="5" customFormat="1" ht="15.5" x14ac:dyDescent="0.35">
      <c r="A5" s="26" t="s">
        <v>0</v>
      </c>
      <c r="B5" s="27" t="s">
        <v>42</v>
      </c>
      <c r="C5" s="27"/>
      <c r="D5" s="28"/>
      <c r="E5" s="28"/>
      <c r="F5" s="29"/>
      <c r="G5" s="13"/>
      <c r="H5" s="13"/>
      <c r="I5" s="13"/>
      <c r="J5" s="13"/>
      <c r="K5" s="13"/>
      <c r="L5" s="13"/>
    </row>
    <row r="6" spans="1:12" s="5" customFormat="1" ht="14.5" x14ac:dyDescent="0.35">
      <c r="A6" s="208"/>
      <c r="B6" s="209"/>
      <c r="C6" s="209"/>
      <c r="D6" s="30"/>
      <c r="E6" s="30"/>
      <c r="F6" s="31"/>
    </row>
    <row r="7" spans="1:12" s="5" customFormat="1" ht="18.5" thickBot="1" x14ac:dyDescent="0.25">
      <c r="A7" s="193" t="s">
        <v>16</v>
      </c>
      <c r="B7" s="194"/>
      <c r="C7" s="194"/>
      <c r="D7" s="194"/>
      <c r="E7" s="194"/>
      <c r="F7" s="195"/>
    </row>
    <row r="8" spans="1:12" s="5" customFormat="1" ht="11" thickBot="1" x14ac:dyDescent="0.25">
      <c r="A8" s="6" t="s">
        <v>17</v>
      </c>
      <c r="B8" s="7" t="s">
        <v>18</v>
      </c>
      <c r="C8" s="6" t="s">
        <v>99</v>
      </c>
      <c r="D8" s="8" t="s">
        <v>19</v>
      </c>
      <c r="E8" s="8" t="s">
        <v>20</v>
      </c>
      <c r="F8" s="8" t="s">
        <v>21</v>
      </c>
    </row>
    <row r="9" spans="1:12" ht="12.75" customHeight="1" x14ac:dyDescent="0.25">
      <c r="A9" s="199" t="s">
        <v>22</v>
      </c>
      <c r="B9" s="205" t="s">
        <v>51</v>
      </c>
      <c r="C9" s="184">
        <f>'PLANILHA DE CUSTOS'!H11-'PLANILHA DE CUSTOS'!H7</f>
        <v>0</v>
      </c>
      <c r="D9" s="32">
        <v>1</v>
      </c>
      <c r="E9" s="32">
        <v>0</v>
      </c>
      <c r="F9" s="32"/>
      <c r="G9" s="9">
        <f>SUM(D9:F9)</f>
        <v>1</v>
      </c>
    </row>
    <row r="10" spans="1:12" ht="4" customHeight="1" x14ac:dyDescent="0.25">
      <c r="A10" s="200"/>
      <c r="B10" s="206"/>
      <c r="C10" s="185"/>
      <c r="D10" s="68"/>
      <c r="E10" s="33"/>
      <c r="F10" s="33"/>
    </row>
    <row r="11" spans="1:12" ht="12.75" customHeight="1" thickBot="1" x14ac:dyDescent="0.3">
      <c r="A11" s="201"/>
      <c r="B11" s="207"/>
      <c r="C11" s="186"/>
      <c r="D11" s="34">
        <f>C9*D9</f>
        <v>0</v>
      </c>
      <c r="E11" s="34">
        <f>C9*E9</f>
        <v>0</v>
      </c>
      <c r="F11" s="34">
        <f>C9*F9</f>
        <v>0</v>
      </c>
      <c r="G11" s="10">
        <f>SUM(D11:F11)</f>
        <v>0</v>
      </c>
    </row>
    <row r="12" spans="1:12" ht="12.75" customHeight="1" x14ac:dyDescent="0.25">
      <c r="A12" s="199" t="s">
        <v>32</v>
      </c>
      <c r="B12" s="202" t="s">
        <v>85</v>
      </c>
      <c r="C12" s="184">
        <f>'PLANILHA DE CUSTOS'!H7</f>
        <v>0</v>
      </c>
      <c r="D12" s="32">
        <v>0.33</v>
      </c>
      <c r="E12" s="32">
        <v>0.33</v>
      </c>
      <c r="F12" s="32">
        <v>0.34</v>
      </c>
      <c r="G12" s="10"/>
    </row>
    <row r="13" spans="1:12" ht="6.75" customHeight="1" x14ac:dyDescent="0.25">
      <c r="A13" s="200"/>
      <c r="B13" s="203"/>
      <c r="C13" s="185"/>
      <c r="D13" s="68"/>
      <c r="E13" s="68"/>
      <c r="F13" s="68"/>
      <c r="G13" s="10"/>
    </row>
    <row r="14" spans="1:12" ht="12.75" customHeight="1" thickBot="1" x14ac:dyDescent="0.3">
      <c r="A14" s="201"/>
      <c r="B14" s="204"/>
      <c r="C14" s="186"/>
      <c r="D14" s="34">
        <f>C12*D12</f>
        <v>0</v>
      </c>
      <c r="E14" s="34">
        <f>C12*E12</f>
        <v>0</v>
      </c>
      <c r="F14" s="34">
        <f>C12*F12</f>
        <v>0</v>
      </c>
      <c r="G14" s="10"/>
    </row>
    <row r="15" spans="1:12" ht="12.75" customHeight="1" x14ac:dyDescent="0.25">
      <c r="A15" s="199" t="s">
        <v>23</v>
      </c>
      <c r="B15" s="202" t="s">
        <v>6</v>
      </c>
      <c r="C15" s="184">
        <f>'PLANILHA DE CUSTOS'!H29</f>
        <v>0</v>
      </c>
      <c r="D15" s="32">
        <v>0.5</v>
      </c>
      <c r="E15" s="32">
        <v>0.5</v>
      </c>
      <c r="F15" s="196">
        <v>0</v>
      </c>
      <c r="G15" s="9">
        <f>SUM(D15:F15)</f>
        <v>1</v>
      </c>
    </row>
    <row r="16" spans="1:12" ht="4" customHeight="1" x14ac:dyDescent="0.25">
      <c r="A16" s="200"/>
      <c r="B16" s="203"/>
      <c r="C16" s="185"/>
      <c r="D16" s="68"/>
      <c r="E16" s="68"/>
      <c r="F16" s="197"/>
    </row>
    <row r="17" spans="1:7" ht="20.25" customHeight="1" thickBot="1" x14ac:dyDescent="0.3">
      <c r="A17" s="201"/>
      <c r="B17" s="204"/>
      <c r="C17" s="186"/>
      <c r="D17" s="34">
        <f>C15*D15</f>
        <v>0</v>
      </c>
      <c r="E17" s="34">
        <f>C15*E15</f>
        <v>0</v>
      </c>
      <c r="F17" s="198"/>
      <c r="G17" s="10">
        <f>SUM(D17:F17)</f>
        <v>0</v>
      </c>
    </row>
    <row r="18" spans="1:7" ht="23.25" customHeight="1" x14ac:dyDescent="0.25">
      <c r="A18" s="199" t="s">
        <v>24</v>
      </c>
      <c r="B18" s="215" t="s">
        <v>88</v>
      </c>
      <c r="C18" s="184">
        <f>'PLANILHA DE CUSTOS'!H32</f>
        <v>0</v>
      </c>
      <c r="D18" s="32">
        <v>0.33</v>
      </c>
      <c r="E18" s="32">
        <v>0.33</v>
      </c>
      <c r="F18" s="32">
        <v>0.34</v>
      </c>
      <c r="G18" s="9">
        <f>SUM(D18:F18)</f>
        <v>1</v>
      </c>
    </row>
    <row r="19" spans="1:7" ht="5.25" customHeight="1" x14ac:dyDescent="0.25">
      <c r="A19" s="200" t="s">
        <v>26</v>
      </c>
      <c r="B19" s="216"/>
      <c r="C19" s="185"/>
      <c r="D19" s="68"/>
      <c r="E19" s="68"/>
      <c r="F19" s="68"/>
    </row>
    <row r="20" spans="1:7" ht="22.5" customHeight="1" thickBot="1" x14ac:dyDescent="0.3">
      <c r="A20" s="201"/>
      <c r="B20" s="217"/>
      <c r="C20" s="186"/>
      <c r="D20" s="34">
        <f>C18*D18</f>
        <v>0</v>
      </c>
      <c r="E20" s="34">
        <f>C18*E18</f>
        <v>0</v>
      </c>
      <c r="F20" s="34">
        <f>C18*F18</f>
        <v>0</v>
      </c>
      <c r="G20" s="10">
        <f>SUM(D20:F20)</f>
        <v>0</v>
      </c>
    </row>
    <row r="21" spans="1:7" ht="33" customHeight="1" x14ac:dyDescent="0.25">
      <c r="A21" s="199" t="s">
        <v>27</v>
      </c>
      <c r="B21" s="215" t="s">
        <v>89</v>
      </c>
      <c r="C21" s="210">
        <f>'PLANILHA DE CUSTOS'!H36</f>
        <v>0</v>
      </c>
      <c r="D21" s="32">
        <v>0.5</v>
      </c>
      <c r="E21" s="32">
        <v>0</v>
      </c>
      <c r="F21" s="32">
        <v>0.5</v>
      </c>
      <c r="G21" s="9">
        <f>SUM(D21:F21)</f>
        <v>1</v>
      </c>
    </row>
    <row r="22" spans="1:7" ht="5.25" customHeight="1" x14ac:dyDescent="0.25">
      <c r="A22" s="218"/>
      <c r="B22" s="216"/>
      <c r="C22" s="211"/>
      <c r="D22" s="68"/>
      <c r="E22" s="68"/>
      <c r="F22" s="68"/>
    </row>
    <row r="23" spans="1:7" ht="31.5" customHeight="1" thickBot="1" x14ac:dyDescent="0.3">
      <c r="A23" s="219"/>
      <c r="B23" s="217"/>
      <c r="C23" s="212"/>
      <c r="D23" s="34">
        <f>C21*D21</f>
        <v>0</v>
      </c>
      <c r="E23" s="34">
        <f>C21*E21</f>
        <v>0</v>
      </c>
      <c r="F23" s="34">
        <f>C21*F21</f>
        <v>0</v>
      </c>
      <c r="G23" s="10">
        <f>SUM(D23:F23)</f>
        <v>0</v>
      </c>
    </row>
    <row r="24" spans="1:7" ht="11.25" customHeight="1" thickBot="1" x14ac:dyDescent="0.3">
      <c r="A24" s="85"/>
      <c r="B24" s="84"/>
      <c r="C24" s="83"/>
      <c r="D24" s="34"/>
      <c r="E24" s="34"/>
      <c r="F24" s="34"/>
      <c r="G24" s="10">
        <f>SUM(D24:F24)</f>
        <v>0</v>
      </c>
    </row>
    <row r="25" spans="1:7" ht="13" hidden="1" thickBot="1" x14ac:dyDescent="0.3">
      <c r="A25" s="199">
        <v>15</v>
      </c>
      <c r="B25" s="202"/>
      <c r="C25" s="184"/>
      <c r="D25" s="32">
        <v>0</v>
      </c>
      <c r="E25" s="32">
        <v>0</v>
      </c>
      <c r="F25" s="32">
        <v>0</v>
      </c>
      <c r="G25" s="10"/>
    </row>
    <row r="26" spans="1:7" ht="4" hidden="1" customHeight="1" x14ac:dyDescent="0.25">
      <c r="A26" s="200"/>
      <c r="B26" s="203"/>
      <c r="C26" s="185"/>
      <c r="D26" s="33"/>
      <c r="E26" s="33"/>
      <c r="F26" s="33"/>
      <c r="G26" s="10"/>
    </row>
    <row r="27" spans="1:7" ht="13" hidden="1" thickBot="1" x14ac:dyDescent="0.3">
      <c r="A27" s="201"/>
      <c r="B27" s="204"/>
      <c r="C27" s="186"/>
      <c r="D27" s="34">
        <f>C25*D25</f>
        <v>0</v>
      </c>
      <c r="E27" s="34">
        <f>C25*E25</f>
        <v>0</v>
      </c>
      <c r="F27" s="34">
        <f>C25*F25</f>
        <v>0</v>
      </c>
      <c r="G27" s="10"/>
    </row>
    <row r="28" spans="1:7" ht="13" hidden="1" thickBot="1" x14ac:dyDescent="0.3">
      <c r="A28" s="199">
        <v>16</v>
      </c>
      <c r="B28" s="202"/>
      <c r="C28" s="184"/>
      <c r="D28" s="32">
        <v>0</v>
      </c>
      <c r="E28" s="32">
        <v>0</v>
      </c>
      <c r="F28" s="32">
        <v>0</v>
      </c>
      <c r="G28" s="10"/>
    </row>
    <row r="29" spans="1:7" ht="4" hidden="1" customHeight="1" x14ac:dyDescent="0.25">
      <c r="A29" s="200"/>
      <c r="B29" s="203"/>
      <c r="C29" s="185"/>
      <c r="D29" s="33"/>
      <c r="E29" s="33"/>
      <c r="F29" s="33"/>
      <c r="G29" s="10"/>
    </row>
    <row r="30" spans="1:7" ht="13" hidden="1" thickBot="1" x14ac:dyDescent="0.3">
      <c r="A30" s="201"/>
      <c r="B30" s="204"/>
      <c r="C30" s="186"/>
      <c r="D30" s="34">
        <f>C28*D28</f>
        <v>0</v>
      </c>
      <c r="E30" s="34">
        <f>C28*E28</f>
        <v>0</v>
      </c>
      <c r="F30" s="34">
        <f>C28*F28</f>
        <v>0</v>
      </c>
      <c r="G30" s="10"/>
    </row>
    <row r="31" spans="1:7" ht="13" hidden="1" thickBot="1" x14ac:dyDescent="0.3">
      <c r="A31" s="199">
        <v>17</v>
      </c>
      <c r="B31" s="202"/>
      <c r="C31" s="184"/>
      <c r="D31" s="32">
        <v>0</v>
      </c>
      <c r="E31" s="32">
        <v>0</v>
      </c>
      <c r="F31" s="32">
        <v>0</v>
      </c>
      <c r="G31" s="10"/>
    </row>
    <row r="32" spans="1:7" ht="4" hidden="1" customHeight="1" x14ac:dyDescent="0.25">
      <c r="A32" s="200"/>
      <c r="B32" s="203"/>
      <c r="C32" s="185"/>
      <c r="D32" s="33"/>
      <c r="E32" s="33"/>
      <c r="F32" s="33"/>
      <c r="G32" s="10"/>
    </row>
    <row r="33" spans="1:7" ht="13" hidden="1" thickBot="1" x14ac:dyDescent="0.3">
      <c r="A33" s="201"/>
      <c r="B33" s="204"/>
      <c r="C33" s="186"/>
      <c r="D33" s="34">
        <f>C31*D31</f>
        <v>0</v>
      </c>
      <c r="E33" s="34">
        <f>C31*E31</f>
        <v>0</v>
      </c>
      <c r="F33" s="34">
        <f>C31*F31</f>
        <v>0</v>
      </c>
      <c r="G33" s="10"/>
    </row>
    <row r="34" spans="1:7" ht="13" hidden="1" thickBot="1" x14ac:dyDescent="0.3">
      <c r="A34" s="199">
        <v>18</v>
      </c>
      <c r="B34" s="202"/>
      <c r="C34" s="184"/>
      <c r="D34" s="32">
        <v>0</v>
      </c>
      <c r="E34" s="32">
        <v>0</v>
      </c>
      <c r="F34" s="32"/>
      <c r="G34" s="10"/>
    </row>
    <row r="35" spans="1:7" ht="4" hidden="1" customHeight="1" x14ac:dyDescent="0.25">
      <c r="A35" s="200"/>
      <c r="B35" s="203"/>
      <c r="C35" s="185"/>
      <c r="D35" s="33"/>
      <c r="E35" s="33"/>
      <c r="F35" s="33"/>
      <c r="G35" s="10"/>
    </row>
    <row r="36" spans="1:7" ht="13" hidden="1" thickBot="1" x14ac:dyDescent="0.3">
      <c r="A36" s="201"/>
      <c r="B36" s="204"/>
      <c r="C36" s="186"/>
      <c r="D36" s="34">
        <f>C34*D34</f>
        <v>0</v>
      </c>
      <c r="E36" s="34">
        <f>C34*E34</f>
        <v>0</v>
      </c>
      <c r="F36" s="34">
        <f>C34*F34</f>
        <v>0</v>
      </c>
      <c r="G36" s="10"/>
    </row>
    <row r="37" spans="1:7" ht="13" hidden="1" thickBot="1" x14ac:dyDescent="0.3">
      <c r="A37" s="199">
        <v>19</v>
      </c>
      <c r="B37" s="202"/>
      <c r="C37" s="184"/>
      <c r="D37" s="32">
        <v>0</v>
      </c>
      <c r="E37" s="32">
        <v>0</v>
      </c>
      <c r="F37" s="32">
        <v>0</v>
      </c>
      <c r="G37" s="10"/>
    </row>
    <row r="38" spans="1:7" ht="4" hidden="1" customHeight="1" x14ac:dyDescent="0.25">
      <c r="A38" s="200"/>
      <c r="B38" s="203"/>
      <c r="C38" s="185"/>
      <c r="D38" s="33"/>
      <c r="E38" s="33"/>
      <c r="F38" s="33"/>
      <c r="G38" s="10"/>
    </row>
    <row r="39" spans="1:7" ht="13" hidden="1" thickBot="1" x14ac:dyDescent="0.3">
      <c r="A39" s="201"/>
      <c r="B39" s="204"/>
      <c r="C39" s="186"/>
      <c r="D39" s="34">
        <f>C37*D37</f>
        <v>0</v>
      </c>
      <c r="E39" s="34">
        <f>C37*E37</f>
        <v>0</v>
      </c>
      <c r="F39" s="34">
        <f>C37*F37</f>
        <v>0</v>
      </c>
      <c r="G39" s="10"/>
    </row>
    <row r="40" spans="1:7" ht="13" hidden="1" thickBot="1" x14ac:dyDescent="0.3">
      <c r="A40" s="199">
        <v>20</v>
      </c>
      <c r="B40" s="202"/>
      <c r="C40" s="184"/>
      <c r="D40" s="32">
        <v>0</v>
      </c>
      <c r="E40" s="32">
        <v>0</v>
      </c>
      <c r="F40" s="32"/>
      <c r="G40" s="10"/>
    </row>
    <row r="41" spans="1:7" ht="4" hidden="1" customHeight="1" x14ac:dyDescent="0.25">
      <c r="A41" s="200"/>
      <c r="B41" s="203"/>
      <c r="C41" s="185"/>
      <c r="D41" s="33"/>
      <c r="E41" s="33"/>
      <c r="F41" s="33"/>
      <c r="G41" s="10"/>
    </row>
    <row r="42" spans="1:7" ht="13" hidden="1" thickBot="1" x14ac:dyDescent="0.3">
      <c r="A42" s="201"/>
      <c r="B42" s="204"/>
      <c r="C42" s="186"/>
      <c r="D42" s="34">
        <f>C40*D40</f>
        <v>0</v>
      </c>
      <c r="E42" s="34">
        <f>C40*E40</f>
        <v>0</v>
      </c>
      <c r="F42" s="34">
        <f>C40*F40</f>
        <v>0</v>
      </c>
      <c r="G42" s="10"/>
    </row>
    <row r="43" spans="1:7" ht="13" hidden="1" thickBot="1" x14ac:dyDescent="0.3">
      <c r="A43" s="199">
        <v>21</v>
      </c>
      <c r="B43" s="202"/>
      <c r="C43" s="184"/>
      <c r="D43" s="32">
        <v>0</v>
      </c>
      <c r="E43" s="32">
        <v>0</v>
      </c>
      <c r="F43" s="32">
        <v>0</v>
      </c>
      <c r="G43" s="10"/>
    </row>
    <row r="44" spans="1:7" ht="4" hidden="1" customHeight="1" x14ac:dyDescent="0.25">
      <c r="A44" s="200"/>
      <c r="B44" s="203"/>
      <c r="C44" s="185"/>
      <c r="D44" s="33"/>
      <c r="E44" s="33"/>
      <c r="F44" s="33"/>
      <c r="G44" s="10"/>
    </row>
    <row r="45" spans="1:7" ht="13" hidden="1" thickBot="1" x14ac:dyDescent="0.3">
      <c r="A45" s="201"/>
      <c r="B45" s="204"/>
      <c r="C45" s="186"/>
      <c r="D45" s="34">
        <f>C43*D43</f>
        <v>0</v>
      </c>
      <c r="E45" s="34">
        <f>C43*E43</f>
        <v>0</v>
      </c>
      <c r="F45" s="34">
        <f>C43*F43</f>
        <v>0</v>
      </c>
      <c r="G45" s="10"/>
    </row>
    <row r="46" spans="1:7" ht="13" hidden="1" thickBot="1" x14ac:dyDescent="0.3">
      <c r="A46" s="199">
        <v>22</v>
      </c>
      <c r="B46" s="202"/>
      <c r="C46" s="184"/>
      <c r="D46" s="32">
        <v>0</v>
      </c>
      <c r="E46" s="32">
        <v>0</v>
      </c>
      <c r="F46" s="32">
        <v>0</v>
      </c>
      <c r="G46" s="10"/>
    </row>
    <row r="47" spans="1:7" ht="4" hidden="1" customHeight="1" x14ac:dyDescent="0.25">
      <c r="A47" s="200"/>
      <c r="B47" s="203"/>
      <c r="C47" s="185"/>
      <c r="D47" s="33"/>
      <c r="E47" s="33"/>
      <c r="F47" s="33"/>
      <c r="G47" s="10"/>
    </row>
    <row r="48" spans="1:7" ht="13" hidden="1" thickBot="1" x14ac:dyDescent="0.3">
      <c r="A48" s="201"/>
      <c r="B48" s="204"/>
      <c r="C48" s="186"/>
      <c r="D48" s="34">
        <f>C46*D46</f>
        <v>0</v>
      </c>
      <c r="E48" s="34">
        <f>C46*E46</f>
        <v>0</v>
      </c>
      <c r="F48" s="34">
        <f>C46*F46</f>
        <v>0</v>
      </c>
      <c r="G48" s="10"/>
    </row>
    <row r="49" spans="1:8" ht="13" hidden="1" thickBot="1" x14ac:dyDescent="0.3">
      <c r="A49" s="199">
        <v>23</v>
      </c>
      <c r="B49" s="202"/>
      <c r="C49" s="184"/>
      <c r="D49" s="32">
        <v>0</v>
      </c>
      <c r="E49" s="32">
        <v>0</v>
      </c>
      <c r="F49" s="32">
        <v>0</v>
      </c>
      <c r="G49" s="9">
        <f>SUM(D49:F49)</f>
        <v>0</v>
      </c>
    </row>
    <row r="50" spans="1:8" ht="3.75" hidden="1" customHeight="1" x14ac:dyDescent="0.25">
      <c r="A50" s="200"/>
      <c r="B50" s="203"/>
      <c r="C50" s="185"/>
      <c r="D50" s="33"/>
      <c r="E50" s="33"/>
      <c r="F50" s="33"/>
    </row>
    <row r="51" spans="1:8" ht="13" hidden="1" thickBot="1" x14ac:dyDescent="0.3">
      <c r="A51" s="201"/>
      <c r="B51" s="204"/>
      <c r="C51" s="186"/>
      <c r="D51" s="34">
        <f>C49*D49</f>
        <v>0</v>
      </c>
      <c r="E51" s="34">
        <f>C49*E49</f>
        <v>0</v>
      </c>
      <c r="F51" s="34">
        <f>C49*F49</f>
        <v>0</v>
      </c>
      <c r="G51" s="10">
        <f>SUM(D51:F51)</f>
        <v>0</v>
      </c>
    </row>
    <row r="52" spans="1:8" ht="11.5" x14ac:dyDescent="0.25">
      <c r="A52" s="35"/>
      <c r="B52" s="36" t="s">
        <v>28</v>
      </c>
      <c r="C52" s="210">
        <f>SUM(C9:C24)</f>
        <v>0</v>
      </c>
      <c r="D52" s="37" t="e">
        <f>D53/C52</f>
        <v>#DIV/0!</v>
      </c>
      <c r="E52" s="37" t="e">
        <f>E53/C52</f>
        <v>#DIV/0!</v>
      </c>
      <c r="F52" s="37" t="e">
        <f>F53/C52</f>
        <v>#DIV/0!</v>
      </c>
    </row>
    <row r="53" spans="1:8" ht="12.75" customHeight="1" thickBot="1" x14ac:dyDescent="0.3">
      <c r="A53" s="38"/>
      <c r="B53" s="39" t="s">
        <v>29</v>
      </c>
      <c r="C53" s="211"/>
      <c r="D53" s="40">
        <f>D23+D20+D17+D11+D14</f>
        <v>0</v>
      </c>
      <c r="E53" s="40">
        <f>E23+E20+E17+E11+E14</f>
        <v>0</v>
      </c>
      <c r="F53" s="40">
        <f>F23+F20+F15+F11+F14</f>
        <v>0</v>
      </c>
    </row>
    <row r="54" spans="1:8" ht="12.75" customHeight="1" x14ac:dyDescent="0.25">
      <c r="A54" s="38"/>
      <c r="B54" s="39" t="s">
        <v>30</v>
      </c>
      <c r="C54" s="211"/>
      <c r="D54" s="37" t="e">
        <f>D52</f>
        <v>#DIV/0!</v>
      </c>
      <c r="E54" s="37" t="e">
        <f>E52+D54</f>
        <v>#DIV/0!</v>
      </c>
      <c r="F54" s="37" t="e">
        <f>F52+E54</f>
        <v>#DIV/0!</v>
      </c>
    </row>
    <row r="55" spans="1:8" ht="13.5" customHeight="1" thickBot="1" x14ac:dyDescent="0.3">
      <c r="A55" s="41"/>
      <c r="B55" s="42" t="s">
        <v>31</v>
      </c>
      <c r="C55" s="212"/>
      <c r="D55" s="43">
        <f>D53</f>
        <v>0</v>
      </c>
      <c r="E55" s="43">
        <f>E53+D55</f>
        <v>0</v>
      </c>
      <c r="F55" s="43">
        <f>F53+E55</f>
        <v>0</v>
      </c>
    </row>
    <row r="56" spans="1:8" ht="13.5" customHeight="1" x14ac:dyDescent="0.25">
      <c r="A56" s="199" t="s">
        <v>25</v>
      </c>
      <c r="B56" s="215" t="s">
        <v>90</v>
      </c>
      <c r="C56" s="210">
        <f>'PLANILHA DE CUSTOS'!H34</f>
        <v>0</v>
      </c>
      <c r="D56" s="32" t="e">
        <f>D52</f>
        <v>#DIV/0!</v>
      </c>
      <c r="E56" s="32" t="e">
        <f>E52</f>
        <v>#DIV/0!</v>
      </c>
      <c r="F56" s="32" t="e">
        <f>F52</f>
        <v>#DIV/0!</v>
      </c>
      <c r="H56" s="153"/>
    </row>
    <row r="57" spans="1:8" ht="5.25" customHeight="1" x14ac:dyDescent="0.25">
      <c r="A57" s="218"/>
      <c r="B57" s="216"/>
      <c r="C57" s="211"/>
      <c r="D57" s="68"/>
      <c r="E57" s="68"/>
      <c r="F57" s="68"/>
    </row>
    <row r="58" spans="1:8" ht="13.5" customHeight="1" thickBot="1" x14ac:dyDescent="0.3">
      <c r="A58" s="219"/>
      <c r="B58" s="217"/>
      <c r="C58" s="212"/>
      <c r="D58" s="34" t="e">
        <f>C56*D56</f>
        <v>#DIV/0!</v>
      </c>
      <c r="E58" s="34" t="e">
        <f>C56*E56</f>
        <v>#DIV/0!</v>
      </c>
      <c r="F58" s="34" t="e">
        <f>C56*F56</f>
        <v>#DIV/0!</v>
      </c>
    </row>
    <row r="59" spans="1:8" ht="15.5" x14ac:dyDescent="0.25">
      <c r="A59" s="221" t="s">
        <v>98</v>
      </c>
      <c r="B59" s="222"/>
      <c r="C59" s="44">
        <f>SUM(C52:C58)</f>
        <v>0</v>
      </c>
      <c r="D59" s="44" t="e">
        <f>(D53+D58)</f>
        <v>#DIV/0!</v>
      </c>
      <c r="E59" s="44" t="e">
        <f>(E53+E58)</f>
        <v>#DIV/0!</v>
      </c>
      <c r="F59" s="44" t="e">
        <f>(F53+F58)</f>
        <v>#DIV/0!</v>
      </c>
    </row>
    <row r="60" spans="1:8" ht="16" thickBot="1" x14ac:dyDescent="0.3">
      <c r="A60" s="213"/>
      <c r="B60" s="214"/>
      <c r="C60" s="45"/>
      <c r="D60" s="46"/>
      <c r="E60" s="47"/>
      <c r="F60" s="46"/>
    </row>
    <row r="61" spans="1:8" x14ac:dyDescent="0.25">
      <c r="D61" s="4"/>
      <c r="E61" s="4"/>
      <c r="F61" s="4"/>
    </row>
    <row r="62" spans="1:8" x14ac:dyDescent="0.25">
      <c r="D62" s="4"/>
      <c r="E62" s="4"/>
      <c r="F62" s="4"/>
    </row>
    <row r="63" spans="1:8" x14ac:dyDescent="0.25">
      <c r="D63" s="4"/>
      <c r="E63" s="4"/>
      <c r="F63" s="4"/>
    </row>
    <row r="64" spans="1:8" x14ac:dyDescent="0.25">
      <c r="A64" s="4" t="s">
        <v>104</v>
      </c>
      <c r="D64" s="4" t="s">
        <v>103</v>
      </c>
      <c r="E64" s="4"/>
      <c r="F64" s="4"/>
    </row>
    <row r="65" spans="1:6" ht="78" customHeight="1" x14ac:dyDescent="0.25">
      <c r="A65" s="220" t="s">
        <v>101</v>
      </c>
      <c r="B65" s="220"/>
      <c r="D65" s="156" t="s">
        <v>102</v>
      </c>
      <c r="E65" s="4"/>
      <c r="F65" s="4"/>
    </row>
    <row r="66" spans="1:6" x14ac:dyDescent="0.25">
      <c r="D66" s="4"/>
      <c r="E66" s="4"/>
      <c r="F66" s="4"/>
    </row>
    <row r="67" spans="1:6" x14ac:dyDescent="0.25">
      <c r="C67" s="77"/>
      <c r="D67" s="4"/>
      <c r="E67" s="4"/>
      <c r="F67" s="4"/>
    </row>
    <row r="68" spans="1:6" x14ac:dyDescent="0.25">
      <c r="D68" s="4"/>
      <c r="E68" s="4"/>
      <c r="F68" s="4"/>
    </row>
    <row r="69" spans="1:6" x14ac:dyDescent="0.25">
      <c r="D69" s="4"/>
      <c r="E69" s="4"/>
      <c r="F69" s="4"/>
    </row>
    <row r="70" spans="1:6" x14ac:dyDescent="0.25">
      <c r="D70" s="4"/>
      <c r="E70" s="4"/>
      <c r="F70" s="4"/>
    </row>
    <row r="71" spans="1:6" x14ac:dyDescent="0.25">
      <c r="D71" s="4"/>
      <c r="E71" s="4"/>
      <c r="F71" s="4"/>
    </row>
    <row r="72" spans="1:6" x14ac:dyDescent="0.25">
      <c r="D72" s="4"/>
      <c r="E72" s="4"/>
      <c r="F72" s="4"/>
    </row>
    <row r="73" spans="1:6" x14ac:dyDescent="0.25">
      <c r="D73" s="4"/>
      <c r="E73" s="4"/>
      <c r="F73" s="4"/>
    </row>
    <row r="74" spans="1:6" x14ac:dyDescent="0.25">
      <c r="D74" s="4"/>
      <c r="E74" s="4"/>
      <c r="F74" s="4"/>
    </row>
    <row r="75" spans="1:6" x14ac:dyDescent="0.25">
      <c r="D75" s="4"/>
      <c r="E75" s="4"/>
      <c r="F75" s="4"/>
    </row>
    <row r="76" spans="1:6" x14ac:dyDescent="0.25">
      <c r="D76" s="4"/>
      <c r="E76" s="4"/>
      <c r="F76" s="4"/>
    </row>
    <row r="77" spans="1:6" x14ac:dyDescent="0.25">
      <c r="D77" s="4"/>
      <c r="E77" s="4"/>
      <c r="F77" s="4"/>
    </row>
    <row r="78" spans="1:6" x14ac:dyDescent="0.25">
      <c r="D78" s="4"/>
      <c r="E78" s="4"/>
      <c r="F78" s="4"/>
    </row>
    <row r="79" spans="1:6" x14ac:dyDescent="0.25">
      <c r="D79" s="4"/>
      <c r="E79" s="4"/>
      <c r="F79" s="4"/>
    </row>
    <row r="80" spans="1:6" x14ac:dyDescent="0.25">
      <c r="D80" s="4"/>
      <c r="E80" s="4"/>
      <c r="F80" s="4"/>
    </row>
    <row r="81" spans="4:6" x14ac:dyDescent="0.25">
      <c r="D81" s="4"/>
      <c r="E81" s="4"/>
      <c r="F81" s="4"/>
    </row>
    <row r="82" spans="4:6" x14ac:dyDescent="0.25">
      <c r="D82" s="4"/>
      <c r="E82" s="4"/>
      <c r="F82" s="4"/>
    </row>
    <row r="83" spans="4:6" x14ac:dyDescent="0.25">
      <c r="D83" s="4"/>
      <c r="E83" s="4"/>
      <c r="F83" s="4"/>
    </row>
    <row r="84" spans="4:6" x14ac:dyDescent="0.25">
      <c r="D84" s="4"/>
      <c r="E84" s="4"/>
      <c r="F84" s="4"/>
    </row>
    <row r="85" spans="4:6" x14ac:dyDescent="0.25">
      <c r="D85" s="4"/>
      <c r="E85" s="4"/>
      <c r="F85" s="4"/>
    </row>
    <row r="86" spans="4:6" x14ac:dyDescent="0.25">
      <c r="D86" s="4"/>
      <c r="E86" s="4"/>
      <c r="F86" s="4"/>
    </row>
    <row r="87" spans="4:6" x14ac:dyDescent="0.25">
      <c r="D87" s="4"/>
      <c r="E87" s="4"/>
      <c r="F87" s="4"/>
    </row>
    <row r="88" spans="4:6" x14ac:dyDescent="0.25">
      <c r="D88" s="4"/>
      <c r="E88" s="4"/>
      <c r="F88" s="4"/>
    </row>
    <row r="89" spans="4:6" x14ac:dyDescent="0.25">
      <c r="D89" s="4"/>
      <c r="E89" s="4"/>
      <c r="F89" s="4"/>
    </row>
    <row r="90" spans="4:6" x14ac:dyDescent="0.25">
      <c r="D90" s="4"/>
      <c r="E90" s="4"/>
      <c r="F90" s="4"/>
    </row>
    <row r="91" spans="4:6" x14ac:dyDescent="0.25">
      <c r="D91" s="4"/>
      <c r="E91" s="4"/>
      <c r="F91" s="4"/>
    </row>
    <row r="92" spans="4:6" x14ac:dyDescent="0.25">
      <c r="D92" s="4"/>
      <c r="E92" s="4"/>
      <c r="F92" s="4"/>
    </row>
    <row r="93" spans="4:6" x14ac:dyDescent="0.25">
      <c r="D93" s="4"/>
      <c r="E93" s="4"/>
      <c r="F93" s="4"/>
    </row>
    <row r="94" spans="4:6" x14ac:dyDescent="0.25">
      <c r="D94" s="4"/>
      <c r="E94" s="4"/>
      <c r="F94" s="4"/>
    </row>
    <row r="95" spans="4:6" x14ac:dyDescent="0.25">
      <c r="D95" s="4"/>
      <c r="E95" s="4"/>
      <c r="F95" s="4"/>
    </row>
    <row r="96" spans="4:6" x14ac:dyDescent="0.25">
      <c r="D96" s="4"/>
      <c r="E96" s="4"/>
      <c r="F96" s="4"/>
    </row>
    <row r="97" spans="4:6" x14ac:dyDescent="0.25">
      <c r="D97" s="4"/>
      <c r="E97" s="4"/>
      <c r="F97" s="4"/>
    </row>
    <row r="98" spans="4:6" x14ac:dyDescent="0.25">
      <c r="D98" s="4"/>
      <c r="E98" s="4"/>
      <c r="F98" s="4"/>
    </row>
    <row r="99" spans="4:6" x14ac:dyDescent="0.25">
      <c r="D99" s="4"/>
      <c r="E99" s="4"/>
      <c r="F99" s="4"/>
    </row>
    <row r="100" spans="4:6" x14ac:dyDescent="0.25">
      <c r="D100" s="4"/>
      <c r="E100" s="4"/>
      <c r="F100" s="4"/>
    </row>
    <row r="101" spans="4:6" x14ac:dyDescent="0.25">
      <c r="D101" s="4"/>
      <c r="E101" s="4"/>
      <c r="F101" s="4"/>
    </row>
    <row r="102" spans="4:6" x14ac:dyDescent="0.25">
      <c r="D102" s="4"/>
      <c r="E102" s="4"/>
      <c r="F102" s="4"/>
    </row>
    <row r="103" spans="4:6" x14ac:dyDescent="0.25">
      <c r="D103" s="4"/>
      <c r="E103" s="4"/>
      <c r="F103" s="4"/>
    </row>
    <row r="104" spans="4:6" x14ac:dyDescent="0.25">
      <c r="D104" s="4"/>
      <c r="E104" s="4"/>
      <c r="F104" s="4"/>
    </row>
    <row r="105" spans="4:6" x14ac:dyDescent="0.25">
      <c r="D105" s="4"/>
      <c r="E105" s="4"/>
      <c r="F105" s="4"/>
    </row>
    <row r="106" spans="4:6" x14ac:dyDescent="0.25">
      <c r="D106" s="4"/>
      <c r="E106" s="4"/>
      <c r="F106" s="4"/>
    </row>
    <row r="107" spans="4:6" x14ac:dyDescent="0.25">
      <c r="D107" s="4"/>
      <c r="E107" s="4"/>
      <c r="F107" s="4"/>
    </row>
    <row r="108" spans="4:6" x14ac:dyDescent="0.25">
      <c r="D108" s="4"/>
      <c r="E108" s="4"/>
      <c r="F108" s="4"/>
    </row>
    <row r="109" spans="4:6" x14ac:dyDescent="0.25">
      <c r="D109" s="4"/>
      <c r="E109" s="4"/>
      <c r="F109" s="4"/>
    </row>
    <row r="110" spans="4:6" x14ac:dyDescent="0.25">
      <c r="D110" s="4"/>
      <c r="E110" s="4"/>
      <c r="F110" s="4"/>
    </row>
    <row r="111" spans="4:6" x14ac:dyDescent="0.25">
      <c r="D111" s="4"/>
      <c r="E111" s="4"/>
      <c r="F111" s="4"/>
    </row>
    <row r="112" spans="4:6" x14ac:dyDescent="0.25">
      <c r="D112" s="4"/>
      <c r="E112" s="4"/>
      <c r="F112" s="4"/>
    </row>
    <row r="113" spans="4:6" x14ac:dyDescent="0.25">
      <c r="D113" s="4"/>
      <c r="E113" s="4"/>
      <c r="F113" s="4"/>
    </row>
    <row r="114" spans="4:6" x14ac:dyDescent="0.25">
      <c r="D114" s="4"/>
      <c r="E114" s="4"/>
      <c r="F114" s="4"/>
    </row>
    <row r="115" spans="4:6" x14ac:dyDescent="0.25">
      <c r="D115" s="4"/>
      <c r="E115" s="4"/>
      <c r="F115" s="4"/>
    </row>
    <row r="116" spans="4:6" x14ac:dyDescent="0.25">
      <c r="D116" s="4"/>
      <c r="E116" s="4"/>
      <c r="F116" s="4"/>
    </row>
    <row r="117" spans="4:6" x14ac:dyDescent="0.25">
      <c r="D117" s="4"/>
      <c r="E117" s="4"/>
      <c r="F117" s="4"/>
    </row>
    <row r="118" spans="4:6" x14ac:dyDescent="0.25">
      <c r="D118" s="4"/>
      <c r="E118" s="4"/>
      <c r="F118" s="4"/>
    </row>
    <row r="119" spans="4:6" x14ac:dyDescent="0.25">
      <c r="D119" s="4"/>
      <c r="E119" s="4"/>
      <c r="F119" s="4"/>
    </row>
    <row r="120" spans="4:6" x14ac:dyDescent="0.25">
      <c r="D120" s="4"/>
      <c r="E120" s="4"/>
      <c r="F120" s="4"/>
    </row>
    <row r="121" spans="4:6" x14ac:dyDescent="0.25">
      <c r="D121" s="4"/>
      <c r="E121" s="4"/>
      <c r="F121" s="4"/>
    </row>
    <row r="122" spans="4:6" x14ac:dyDescent="0.25">
      <c r="D122" s="4"/>
      <c r="E122" s="4"/>
      <c r="F122" s="4"/>
    </row>
    <row r="123" spans="4:6" x14ac:dyDescent="0.25">
      <c r="D123" s="4"/>
      <c r="E123" s="4"/>
      <c r="F123" s="4"/>
    </row>
    <row r="124" spans="4:6" x14ac:dyDescent="0.25">
      <c r="D124" s="4"/>
      <c r="E124" s="4"/>
      <c r="F124" s="4"/>
    </row>
    <row r="125" spans="4:6" x14ac:dyDescent="0.25">
      <c r="D125" s="4"/>
      <c r="E125" s="4"/>
      <c r="F125" s="4"/>
    </row>
    <row r="126" spans="4:6" x14ac:dyDescent="0.25">
      <c r="D126" s="4"/>
      <c r="E126" s="4"/>
      <c r="F126" s="4"/>
    </row>
    <row r="127" spans="4:6" x14ac:dyDescent="0.25">
      <c r="D127" s="4"/>
      <c r="E127" s="4"/>
      <c r="F127" s="4"/>
    </row>
    <row r="128" spans="4:6" x14ac:dyDescent="0.25">
      <c r="D128" s="4"/>
      <c r="E128" s="4"/>
      <c r="F128" s="4"/>
    </row>
    <row r="129" spans="4:6" x14ac:dyDescent="0.25">
      <c r="D129" s="4"/>
      <c r="E129" s="4"/>
      <c r="F129" s="4"/>
    </row>
    <row r="130" spans="4:6" x14ac:dyDescent="0.25">
      <c r="D130" s="4"/>
      <c r="E130" s="4"/>
      <c r="F130" s="4"/>
    </row>
    <row r="131" spans="4:6" x14ac:dyDescent="0.25">
      <c r="D131" s="4"/>
      <c r="E131" s="4"/>
      <c r="F131" s="4"/>
    </row>
    <row r="132" spans="4:6" x14ac:dyDescent="0.25">
      <c r="D132" s="4"/>
      <c r="E132" s="4"/>
      <c r="F132" s="4"/>
    </row>
    <row r="133" spans="4:6" x14ac:dyDescent="0.25">
      <c r="D133" s="4"/>
      <c r="E133" s="4"/>
      <c r="F133" s="4"/>
    </row>
    <row r="134" spans="4:6" x14ac:dyDescent="0.25">
      <c r="D134" s="4"/>
      <c r="E134" s="4"/>
      <c r="F134" s="4"/>
    </row>
    <row r="135" spans="4:6" x14ac:dyDescent="0.25">
      <c r="D135" s="4"/>
      <c r="E135" s="4"/>
      <c r="F135" s="4"/>
    </row>
    <row r="136" spans="4:6" x14ac:dyDescent="0.25">
      <c r="D136" s="4"/>
      <c r="E136" s="4"/>
      <c r="F136" s="4"/>
    </row>
    <row r="137" spans="4:6" x14ac:dyDescent="0.25">
      <c r="D137" s="4"/>
      <c r="E137" s="4"/>
      <c r="F137" s="4"/>
    </row>
    <row r="138" spans="4:6" x14ac:dyDescent="0.25">
      <c r="D138" s="4"/>
      <c r="E138" s="4"/>
      <c r="F138" s="4"/>
    </row>
    <row r="139" spans="4:6" x14ac:dyDescent="0.25">
      <c r="D139" s="4"/>
      <c r="E139" s="4"/>
      <c r="F139" s="4"/>
    </row>
    <row r="140" spans="4:6" x14ac:dyDescent="0.25">
      <c r="D140" s="4"/>
      <c r="E140" s="4"/>
      <c r="F140" s="4"/>
    </row>
    <row r="141" spans="4:6" x14ac:dyDescent="0.25">
      <c r="D141" s="4"/>
      <c r="E141" s="4"/>
      <c r="F141" s="4"/>
    </row>
    <row r="142" spans="4:6" x14ac:dyDescent="0.25">
      <c r="D142" s="4"/>
      <c r="E142" s="4"/>
      <c r="F142" s="4"/>
    </row>
    <row r="143" spans="4:6" x14ac:dyDescent="0.25">
      <c r="D143" s="4"/>
      <c r="E143" s="4"/>
      <c r="F143" s="4"/>
    </row>
    <row r="144" spans="4:6" x14ac:dyDescent="0.25">
      <c r="D144" s="4"/>
      <c r="E144" s="4"/>
      <c r="F144" s="4"/>
    </row>
    <row r="145" spans="4:6" x14ac:dyDescent="0.25">
      <c r="D145" s="4"/>
      <c r="E145" s="4"/>
      <c r="F145" s="4"/>
    </row>
    <row r="146" spans="4:6" x14ac:dyDescent="0.25">
      <c r="D146" s="4"/>
      <c r="E146" s="4"/>
      <c r="F146" s="4"/>
    </row>
    <row r="147" spans="4:6" x14ac:dyDescent="0.25">
      <c r="D147" s="4"/>
      <c r="E147" s="4"/>
      <c r="F147" s="4"/>
    </row>
    <row r="148" spans="4:6" x14ac:dyDescent="0.25">
      <c r="D148" s="4"/>
      <c r="E148" s="4"/>
      <c r="F148" s="4"/>
    </row>
    <row r="149" spans="4:6" x14ac:dyDescent="0.25">
      <c r="D149" s="4"/>
      <c r="E149" s="4"/>
      <c r="F149" s="4"/>
    </row>
    <row r="150" spans="4:6" x14ac:dyDescent="0.25">
      <c r="D150" s="4"/>
      <c r="E150" s="4"/>
      <c r="F150" s="4"/>
    </row>
    <row r="151" spans="4:6" x14ac:dyDescent="0.25">
      <c r="D151" s="4"/>
      <c r="E151" s="4"/>
      <c r="F151" s="4"/>
    </row>
    <row r="152" spans="4:6" x14ac:dyDescent="0.25">
      <c r="D152" s="4"/>
      <c r="E152" s="4"/>
      <c r="F152" s="4"/>
    </row>
    <row r="153" spans="4:6" x14ac:dyDescent="0.25">
      <c r="D153" s="4"/>
      <c r="E153" s="4"/>
      <c r="F153" s="4"/>
    </row>
    <row r="154" spans="4:6" x14ac:dyDescent="0.25">
      <c r="D154" s="4"/>
      <c r="E154" s="4"/>
      <c r="F154" s="4"/>
    </row>
    <row r="155" spans="4:6" x14ac:dyDescent="0.25">
      <c r="D155" s="4"/>
      <c r="E155" s="4"/>
      <c r="F155" s="4"/>
    </row>
    <row r="156" spans="4:6" x14ac:dyDescent="0.25">
      <c r="D156" s="4"/>
      <c r="E156" s="4"/>
      <c r="F156" s="4"/>
    </row>
    <row r="157" spans="4:6" x14ac:dyDescent="0.25">
      <c r="D157" s="4"/>
      <c r="E157" s="4"/>
      <c r="F157" s="4"/>
    </row>
    <row r="158" spans="4:6" x14ac:dyDescent="0.25">
      <c r="D158" s="4"/>
      <c r="E158" s="4"/>
      <c r="F158" s="4"/>
    </row>
    <row r="159" spans="4:6" x14ac:dyDescent="0.25">
      <c r="D159" s="4"/>
      <c r="E159" s="4"/>
      <c r="F159" s="4"/>
    </row>
    <row r="160" spans="4:6" x14ac:dyDescent="0.25">
      <c r="D160" s="4"/>
      <c r="E160" s="4"/>
      <c r="F160" s="4"/>
    </row>
    <row r="161" spans="4:6" x14ac:dyDescent="0.25">
      <c r="D161" s="4"/>
      <c r="E161" s="4"/>
      <c r="F161" s="4"/>
    </row>
    <row r="162" spans="4:6" x14ac:dyDescent="0.25">
      <c r="D162" s="4"/>
      <c r="E162" s="4"/>
      <c r="F162" s="4"/>
    </row>
    <row r="163" spans="4:6" x14ac:dyDescent="0.25">
      <c r="D163" s="4"/>
      <c r="E163" s="4"/>
      <c r="F163" s="4"/>
    </row>
    <row r="164" spans="4:6" x14ac:dyDescent="0.25">
      <c r="D164" s="4"/>
      <c r="E164" s="4"/>
      <c r="F164" s="4"/>
    </row>
    <row r="165" spans="4:6" x14ac:dyDescent="0.25">
      <c r="D165" s="4"/>
      <c r="E165" s="4"/>
      <c r="F165" s="4"/>
    </row>
    <row r="166" spans="4:6" x14ac:dyDescent="0.25">
      <c r="D166" s="4"/>
      <c r="E166" s="4"/>
      <c r="F166" s="4"/>
    </row>
    <row r="167" spans="4:6" x14ac:dyDescent="0.25">
      <c r="D167" s="4"/>
      <c r="E167" s="4"/>
      <c r="F167" s="4"/>
    </row>
    <row r="168" spans="4:6" x14ac:dyDescent="0.25">
      <c r="D168" s="4"/>
      <c r="E168" s="4"/>
      <c r="F168" s="4"/>
    </row>
    <row r="169" spans="4:6" x14ac:dyDescent="0.25">
      <c r="D169" s="4"/>
      <c r="E169" s="4"/>
      <c r="F169" s="4"/>
    </row>
    <row r="170" spans="4:6" x14ac:dyDescent="0.25">
      <c r="D170" s="4"/>
      <c r="E170" s="4"/>
      <c r="F170" s="4"/>
    </row>
    <row r="171" spans="4:6" x14ac:dyDescent="0.25">
      <c r="D171" s="4"/>
      <c r="E171" s="4"/>
      <c r="F171" s="4"/>
    </row>
    <row r="172" spans="4:6" x14ac:dyDescent="0.25">
      <c r="D172" s="4"/>
      <c r="E172" s="4"/>
      <c r="F172" s="4"/>
    </row>
    <row r="173" spans="4:6" x14ac:dyDescent="0.25">
      <c r="D173" s="4"/>
      <c r="E173" s="4"/>
      <c r="F173" s="4"/>
    </row>
    <row r="174" spans="4:6" x14ac:dyDescent="0.25">
      <c r="D174" s="4"/>
      <c r="E174" s="4"/>
      <c r="F174" s="4"/>
    </row>
    <row r="175" spans="4:6" x14ac:dyDescent="0.25">
      <c r="D175" s="4"/>
      <c r="E175" s="4"/>
      <c r="F175" s="4"/>
    </row>
    <row r="176" spans="4:6" x14ac:dyDescent="0.25">
      <c r="D176" s="4"/>
      <c r="E176" s="4"/>
      <c r="F176" s="4"/>
    </row>
    <row r="177" spans="4:6" x14ac:dyDescent="0.25">
      <c r="D177" s="4"/>
      <c r="E177" s="4"/>
      <c r="F177" s="4"/>
    </row>
    <row r="178" spans="4:6" x14ac:dyDescent="0.25">
      <c r="D178" s="4"/>
      <c r="E178" s="4"/>
      <c r="F178" s="4"/>
    </row>
    <row r="179" spans="4:6" x14ac:dyDescent="0.25">
      <c r="D179" s="4"/>
      <c r="E179" s="4"/>
      <c r="F179" s="4"/>
    </row>
    <row r="180" spans="4:6" x14ac:dyDescent="0.25">
      <c r="D180" s="4"/>
      <c r="E180" s="4"/>
      <c r="F180" s="4"/>
    </row>
    <row r="181" spans="4:6" x14ac:dyDescent="0.25">
      <c r="D181" s="4"/>
      <c r="E181" s="4"/>
      <c r="F181" s="4"/>
    </row>
    <row r="182" spans="4:6" x14ac:dyDescent="0.25">
      <c r="D182" s="4"/>
      <c r="E182" s="4"/>
      <c r="F182" s="4"/>
    </row>
    <row r="183" spans="4:6" x14ac:dyDescent="0.25">
      <c r="D183" s="4"/>
      <c r="E183" s="4"/>
      <c r="F183" s="4"/>
    </row>
    <row r="184" spans="4:6" x14ac:dyDescent="0.25">
      <c r="D184" s="4"/>
      <c r="E184" s="4"/>
      <c r="F184" s="4"/>
    </row>
    <row r="185" spans="4:6" x14ac:dyDescent="0.25">
      <c r="D185" s="4"/>
      <c r="E185" s="4"/>
      <c r="F185" s="4"/>
    </row>
    <row r="186" spans="4:6" x14ac:dyDescent="0.25">
      <c r="D186" s="4"/>
      <c r="E186" s="4"/>
      <c r="F186" s="4"/>
    </row>
    <row r="187" spans="4:6" x14ac:dyDescent="0.25">
      <c r="D187" s="4"/>
      <c r="E187" s="4"/>
      <c r="F187" s="4"/>
    </row>
    <row r="188" spans="4:6" x14ac:dyDescent="0.25">
      <c r="D188" s="4"/>
      <c r="E188" s="4"/>
      <c r="F188" s="4"/>
    </row>
    <row r="189" spans="4:6" x14ac:dyDescent="0.25">
      <c r="D189" s="4"/>
      <c r="E189" s="4"/>
      <c r="F189" s="4"/>
    </row>
    <row r="190" spans="4:6" x14ac:dyDescent="0.25">
      <c r="D190" s="4"/>
      <c r="E190" s="4"/>
      <c r="F190" s="4"/>
    </row>
    <row r="191" spans="4:6" x14ac:dyDescent="0.25">
      <c r="D191" s="4"/>
      <c r="E191" s="4"/>
      <c r="F191" s="4"/>
    </row>
  </sheetData>
  <mergeCells count="56">
    <mergeCell ref="A65:B65"/>
    <mergeCell ref="A28:A30"/>
    <mergeCell ref="C21:C23"/>
    <mergeCell ref="C25:C27"/>
    <mergeCell ref="A40:A42"/>
    <mergeCell ref="B40:B42"/>
    <mergeCell ref="C40:C42"/>
    <mergeCell ref="A59:B59"/>
    <mergeCell ref="C46:C48"/>
    <mergeCell ref="C28:C30"/>
    <mergeCell ref="A31:A33"/>
    <mergeCell ref="B31:B33"/>
    <mergeCell ref="A37:A39"/>
    <mergeCell ref="B37:B39"/>
    <mergeCell ref="A56:A58"/>
    <mergeCell ref="B56:B58"/>
    <mergeCell ref="C56:C58"/>
    <mergeCell ref="A60:B60"/>
    <mergeCell ref="A18:A20"/>
    <mergeCell ref="B18:B20"/>
    <mergeCell ref="A21:A23"/>
    <mergeCell ref="A43:A45"/>
    <mergeCell ref="B43:B45"/>
    <mergeCell ref="B28:B30"/>
    <mergeCell ref="B21:B23"/>
    <mergeCell ref="A49:A51"/>
    <mergeCell ref="B49:B51"/>
    <mergeCell ref="C52:C55"/>
    <mergeCell ref="C43:C45"/>
    <mergeCell ref="C49:C51"/>
    <mergeCell ref="A46:A48"/>
    <mergeCell ref="B46:B48"/>
    <mergeCell ref="C9:C11"/>
    <mergeCell ref="A6:C6"/>
    <mergeCell ref="A9:A11"/>
    <mergeCell ref="C18:C20"/>
    <mergeCell ref="C15:C17"/>
    <mergeCell ref="A12:A14"/>
    <mergeCell ref="B12:B14"/>
    <mergeCell ref="C12:C14"/>
    <mergeCell ref="B1:B4"/>
    <mergeCell ref="A1:A4"/>
    <mergeCell ref="C37:C39"/>
    <mergeCell ref="C31:C33"/>
    <mergeCell ref="C34:C36"/>
    <mergeCell ref="C1:F1"/>
    <mergeCell ref="C2:F2"/>
    <mergeCell ref="A7:F7"/>
    <mergeCell ref="F15:F17"/>
    <mergeCell ref="A15:A17"/>
    <mergeCell ref="B15:B17"/>
    <mergeCell ref="A34:A36"/>
    <mergeCell ref="B34:B36"/>
    <mergeCell ref="A25:A27"/>
    <mergeCell ref="B25:B27"/>
    <mergeCell ref="B9:B11"/>
  </mergeCells>
  <pageMargins left="0.24" right="0.16" top="0.78740157499999996" bottom="0.33" header="0.31496062000000002" footer="0.31496062000000002"/>
  <pageSetup paperSize="9" scale="63" orientation="landscape" r:id="rId1"/>
  <ignoredErrors>
    <ignoredError sqref="D55" evalError="1"/>
  </ignoredError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5E88A652EE53648972606097EDD093B" ma:contentTypeVersion="17" ma:contentTypeDescription="Crie um novo documento." ma:contentTypeScope="" ma:versionID="42be1ee0ea15dac8fa6d26ab216d6743">
  <xsd:schema xmlns:xsd="http://www.w3.org/2001/XMLSchema" xmlns:xs="http://www.w3.org/2001/XMLSchema" xmlns:p="http://schemas.microsoft.com/office/2006/metadata/properties" xmlns:ns1="http://schemas.microsoft.com/sharepoint/v3" xmlns:ns2="b5a8145b-8f7d-4d66-8e4c-3b53b8fdba40" xmlns:ns3="c843d7fa-6099-473d-99c4-3eb48dc68389" targetNamespace="http://schemas.microsoft.com/office/2006/metadata/properties" ma:root="true" ma:fieldsID="0fa5759a03c77abddb7c4dc244a13f92" ns1:_="" ns2:_="" ns3:_="">
    <xsd:import namespace="http://schemas.microsoft.com/sharepoint/v3"/>
    <xsd:import namespace="b5a8145b-8f7d-4d66-8e4c-3b53b8fdba40"/>
    <xsd:import namespace="c843d7fa-6099-473d-99c4-3eb48dc6838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0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1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a8145b-8f7d-4d66-8e4c-3b53b8fdba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43d7fa-6099-473d-99c4-3eb48dc6838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67108768-f520-4607-8a4e-34857f87813c}" ma:internalName="TaxCatchAll" ma:showField="CatchAllData" ma:web="c843d7fa-6099-473d-99c4-3eb48dc6838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c843d7fa-6099-473d-99c4-3eb48dc68389" xsi:nil="true"/>
    <lcf76f155ced4ddcb4097134ff3c332f xmlns="b5a8145b-8f7d-4d66-8e4c-3b53b8fdba4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57FB211-ECB5-4153-AA61-9E0E879A7B3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5a8145b-8f7d-4d66-8e4c-3b53b8fdba40"/>
    <ds:schemaRef ds:uri="c843d7fa-6099-473d-99c4-3eb48dc6838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DA9DB6B-88C1-4D2A-BA34-F31A06C69FC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6CE3457-F26F-4D56-83CE-F4C9949AEC80}">
  <ds:schemaRefs>
    <ds:schemaRef ds:uri="b5a8145b-8f7d-4d66-8e4c-3b53b8fdba40"/>
    <ds:schemaRef ds:uri="http://purl.org/dc/elements/1.1/"/>
    <ds:schemaRef ds:uri="http://www.w3.org/XML/1998/namespace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schemas.microsoft.com/sharepoint/v3"/>
    <ds:schemaRef ds:uri="http://purl.org/dc/terms/"/>
    <ds:schemaRef ds:uri="http://schemas.openxmlformats.org/package/2006/metadata/core-properties"/>
    <ds:schemaRef ds:uri="c843d7fa-6099-473d-99c4-3eb48dc68389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PLANILHA DE CUSTOS</vt:lpstr>
      <vt:lpstr>CRONOGRAMA</vt:lpstr>
      <vt:lpstr>CRONOGRAMA!Area_de_impressao</vt:lpstr>
      <vt:lpstr>'PLANILHA DE CUSTOS'!Area_de_impressao</vt:lpstr>
    </vt:vector>
  </TitlesOfParts>
  <Company>Publica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CONVENIOS</dc:creator>
  <cp:lastModifiedBy>Antonio Manoel de Andrade</cp:lastModifiedBy>
  <cp:lastPrinted>2024-07-30T18:54:38Z</cp:lastPrinted>
  <dcterms:created xsi:type="dcterms:W3CDTF">2012-04-17T12:14:13Z</dcterms:created>
  <dcterms:modified xsi:type="dcterms:W3CDTF">2024-09-09T13:08:35Z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2024-07-29T20:16:59Z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0274c48d-5e91-4c9b-995c-6a16a2839227</vt:lpwstr>
  </property>
  <property fmtid="{D5CDD505-2E9C-101B-9397-08002B2CF9AE}" pid="8" name="MSIP_Label_fde7aacd-7cc4-4c31-9e6f-7ef306428f09_ContentBits">
    <vt:lpwstr>1</vt:lpwstr>
  </property>
  <property fmtid="{D5CDD505-2E9C-101B-9397-08002B2CF9AE}" pid="9" name="ContentTypeId">
    <vt:lpwstr>0x01010015E88A652EE53648972606097EDD093B</vt:lpwstr>
  </property>
  <property fmtid="{D5CDD505-2E9C-101B-9397-08002B2CF9AE}" pid="10" name="MediaServiceImageTags">
    <vt:lpwstr/>
  </property>
</Properties>
</file>